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E:\Grid Operation Department\Tender_GoD-2078-079-14\Re-Bid Related\Re-Bid Related_05.03.2023\Vol III\Volume III_01\"/>
    </mc:Choice>
  </mc:AlternateContent>
  <bookViews>
    <workbookView xWindow="0" yWindow="0" windowWidth="12240" windowHeight="7455"/>
  </bookViews>
  <sheets>
    <sheet name="PREAMBLE" sheetId="19" r:id="rId1"/>
    <sheet name="SC-1" sheetId="2" r:id="rId2"/>
    <sheet name="SC-2" sheetId="18" r:id="rId3"/>
    <sheet name="SC-3" sheetId="3" r:id="rId4"/>
    <sheet name="SC-4A" sheetId="9" r:id="rId5"/>
    <sheet name="SC-4B" sheetId="16" r:id="rId6"/>
    <sheet name="SC-5" sheetId="8" r:id="rId7"/>
    <sheet name="SC-6" sheetId="7" r:id="rId8"/>
  </sheets>
  <externalReferences>
    <externalReference r:id="rId9"/>
  </externalReferences>
  <definedNames>
    <definedName name="_Toc106000132" localSheetId="0">PREAMBLE!$A$1</definedName>
    <definedName name="_xlnm.Print_Area" localSheetId="1">'SC-1'!$A$1:$I$117</definedName>
    <definedName name="_xlnm.Print_Area" localSheetId="2">'SC-2'!$A$1:$J$38</definedName>
    <definedName name="_xlnm.Print_Area" localSheetId="3">'SC-3'!$A$1:$G$14</definedName>
    <definedName name="_xlnm.Print_Area" localSheetId="4">'SC-4A'!$A$1:$G$46</definedName>
    <definedName name="_xlnm.Print_Area" localSheetId="5">'SC-4B'!$A$1:$G$44</definedName>
    <definedName name="_xlnm.Print_Area" localSheetId="6">'SC-5'!$A$1:$E$22</definedName>
    <definedName name="_xlnm.Print_Titles" localSheetId="1">'SC-1'!$1:$10</definedName>
    <definedName name="_xlnm.Print_Titles" localSheetId="2">'SC-2'!$13:$15</definedName>
    <definedName name="_xlnm.Print_Titles" localSheetId="3">'SC-3'!$8:$10</definedName>
    <definedName name="_xlnm.Print_Titles" localSheetId="4">'SC-4A'!$1:$10</definedName>
    <definedName name="_xlnm.Print_Titles" localSheetId="5">'SC-4B'!$1:$10</definedName>
    <definedName name="_xlnm.Print_Titles" localSheetId="7">'SC-6'!$7:$9</definedName>
    <definedName name="w" localSheetId="2">[1]sch4A!#REF!</definedName>
    <definedName name="w" localSheetId="4">[1]sch4A!#REF!</definedName>
    <definedName name="w" localSheetId="5">[1]sch4A!#REF!</definedName>
    <definedName name="w">[1]sch4A!#REF!</definedName>
    <definedName name="百分比" localSheetId="2">[1]sch1!#REF!</definedName>
    <definedName name="百分比" localSheetId="4">[1]sch1!#REF!</definedName>
    <definedName name="百分比" localSheetId="5">[1]sch1!#REF!</definedName>
    <definedName name="百分比">[1]sch1!#REF!</definedName>
    <definedName name="系数" localSheetId="2">[1]sch1!#REF!</definedName>
    <definedName name="系数" localSheetId="4">[1]sch1!#REF!</definedName>
    <definedName name="系数" localSheetId="5">[1]sch1!#REF!</definedName>
    <definedName name="系数">[1]sch1!#REF!</definedName>
    <definedName name="调整" localSheetId="2">[1]sch4A!#REF!</definedName>
    <definedName name="调整" localSheetId="4">[1]sch4A!#REF!</definedName>
    <definedName name="调整" localSheetId="5">[1]sch4A!#REF!</definedName>
    <definedName name="调整">[1]sch4A!#REF!</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40" i="16" l="1"/>
  <c r="F39" i="16"/>
  <c r="F38" i="16"/>
  <c r="F20" i="16"/>
  <c r="F18" i="16"/>
  <c r="F17" i="16"/>
  <c r="A5" i="2" l="1"/>
  <c r="A1" i="7" l="1"/>
  <c r="A5" i="16"/>
  <c r="A6" i="8" s="1"/>
  <c r="A5" i="7" s="1"/>
  <c r="A3" i="16"/>
  <c r="A5" i="9"/>
  <c r="A3" i="9"/>
  <c r="A5" i="3" l="1"/>
  <c r="A3" i="3"/>
  <c r="A5" i="18"/>
  <c r="A3" i="18"/>
  <c r="F13" i="16" l="1"/>
  <c r="F21" i="16"/>
  <c r="F29" i="16"/>
  <c r="F16" i="16"/>
  <c r="F28" i="16"/>
  <c r="F30" i="16"/>
  <c r="F33" i="16"/>
  <c r="F37" i="16"/>
  <c r="A1" i="16"/>
  <c r="A3" i="8"/>
  <c r="A3" i="7" s="1"/>
  <c r="A2" i="8"/>
  <c r="A2" i="7" s="1"/>
  <c r="F41" i="16" l="1"/>
</calcChain>
</file>

<file path=xl/sharedStrings.xml><?xml version="1.0" encoding="utf-8"?>
<sst xmlns="http://schemas.openxmlformats.org/spreadsheetml/2006/main" count="479" uniqueCount="240">
  <si>
    <t>Nepal Electricity Authority</t>
  </si>
  <si>
    <t>Transmission Directorate</t>
  </si>
  <si>
    <t>Item No.</t>
  </si>
  <si>
    <t>Description</t>
  </si>
  <si>
    <t>Remarks</t>
  </si>
  <si>
    <t>Quantity</t>
  </si>
  <si>
    <t>Unit</t>
  </si>
  <si>
    <t>(1)</t>
  </si>
  <si>
    <t>(2)</t>
  </si>
  <si>
    <t>(3)</t>
  </si>
  <si>
    <t>(4)</t>
  </si>
  <si>
    <t>(5)</t>
  </si>
  <si>
    <t>(7)</t>
  </si>
  <si>
    <t>A</t>
  </si>
  <si>
    <t>Nos.</t>
  </si>
  <si>
    <t>Nos</t>
  </si>
  <si>
    <t>B</t>
  </si>
  <si>
    <t>C</t>
  </si>
  <si>
    <t>Price Schedule No 3: Design Services</t>
  </si>
  <si>
    <t xml:space="preserve">Item </t>
  </si>
  <si>
    <t>Qty.</t>
  </si>
  <si>
    <t>Local Currency Portion</t>
  </si>
  <si>
    <t>Foreign Currency Portion (optional)</t>
  </si>
  <si>
    <t>LocalCurrency Portion</t>
  </si>
  <si>
    <t>Foreign currency Portion(optional)</t>
  </si>
  <si>
    <t xml:space="preserve">(6)=(4)x(3) </t>
  </si>
  <si>
    <t>(7)=(5)x(3)</t>
  </si>
  <si>
    <t xml:space="preserve"> </t>
  </si>
  <si>
    <t>The scope of the Contract covers the detail design as well. The price of the detail design is deemed to have been covered in the prices of the other schedules</t>
  </si>
  <si>
    <t xml:space="preserve">TOTAL </t>
  </si>
  <si>
    <t>Unit Rate(NPR)</t>
  </si>
  <si>
    <t>Total Amount (NPR)</t>
  </si>
  <si>
    <t>Currency</t>
  </si>
  <si>
    <t>(6)</t>
  </si>
  <si>
    <t>Schedule No.6. Recommended Spare Parts</t>
  </si>
  <si>
    <t>CIF or CIP 
(Foreign Parts)</t>
  </si>
  <si>
    <t>EXW 
(Local Parts)</t>
  </si>
  <si>
    <t>Price Schedule No. 5. Grand Summary ( Schedule Nos. 1 to 4)</t>
  </si>
  <si>
    <t>S.N.</t>
  </si>
  <si>
    <t>Total Price Schedule No. 3. Design Services</t>
  </si>
  <si>
    <t xml:space="preserve"> Part - B:</t>
  </si>
  <si>
    <t>Total of Price Schedule no.4: Installation and Other Services</t>
  </si>
  <si>
    <t xml:space="preserve"> Part -A: </t>
  </si>
  <si>
    <t>Civil Works</t>
  </si>
  <si>
    <t>Not Applicable</t>
  </si>
  <si>
    <t>Grand Total of Schedule 4B</t>
  </si>
  <si>
    <t>Civil Works (Excluding Taxes)</t>
  </si>
  <si>
    <t>Grand Total</t>
  </si>
  <si>
    <t>(Schedules of Rates and Prices)</t>
  </si>
  <si>
    <t>(6)=(3)x(5)</t>
  </si>
  <si>
    <t>Sub Total of Schedule No 4</t>
  </si>
  <si>
    <t>Country of Origin</t>
  </si>
  <si>
    <t>Price Schedules</t>
  </si>
  <si>
    <t>PREAMBLE</t>
  </si>
  <si>
    <t>The Price Schedules are divided into separate Schedules as follows:</t>
  </si>
  <si>
    <t>Schedule No. 1:</t>
  </si>
  <si>
    <t>Plant and Mandatory Spare Parts Supplied from Abroad</t>
  </si>
  <si>
    <t>Schedule No. 2:</t>
  </si>
  <si>
    <t>Plant and Mandatory Spare Parts Supplied from within the Employer’s Country</t>
  </si>
  <si>
    <t>Schedule No. 3:</t>
  </si>
  <si>
    <t>Schedule No. 4:</t>
  </si>
  <si>
    <t>Installation and Other Services</t>
  </si>
  <si>
    <t>Schedule No. 5:</t>
  </si>
  <si>
    <t>Grand Summary</t>
  </si>
  <si>
    <t>Schedule No. 6:</t>
  </si>
  <si>
    <t>Recommended Spare Parts</t>
  </si>
  <si>
    <t>The Schedules do not generally give a full description of the plant to be supplied and the services to be performed under each item. Bidders shall be deemed to have read the Employer’s Requirements and other sections of the Bidding Document and reviewed the Drawings to ascertain the full scope of the requirements included in each item prior to filling in the rates and prices. The entered rates and prices shall be deemed to cover the full scope as aforesaid, including overheads and profit.</t>
  </si>
  <si>
    <t>If Bidders are unclear or uncertain as to the scope of any item, they shall seek clarification in accordance with ITB 7 prior to submitting their bid.</t>
  </si>
  <si>
    <t>When requested by the Employer for the purposes of making payments or part payments, valuing variations or evaluating claims, or for such other purposes as the Employer may reasonably require, the Contractor shall provide the Employer with a breakdown of any composite or lump sum items included in the Schedules.</t>
  </si>
  <si>
    <t>A. General</t>
  </si>
  <si>
    <t>B. Pricing</t>
  </si>
  <si>
    <t xml:space="preserve">Bid prices shall be quoted in the manner indicated and in the currencies specified in the Instructions to Bidders in the Bidding Document. 
For each item, Bidders shall complete each appropriate column in the respective Schedules, giving the price breakdown as indicated in the Schedules.
Prices given in the Schedules against each item shall be for the scope covered by that item as detailed in Section 6 (Employer’s Requirements) or elsewhere in the Bidding Document. </t>
  </si>
  <si>
    <t xml:space="preserve">Price Schedule 1. Plant, and Mandatory Spares Parts supplied from abroad </t>
  </si>
  <si>
    <t>Total Price Schedule No. 2. Plant, and Mandatory Spares Parts supplied from within the Employer's country</t>
  </si>
  <si>
    <t xml:space="preserve">Total Price Schedule No. 1. Plant, and Mandatory Spares Parts supplied from abroad </t>
  </si>
  <si>
    <t>Signature of Bidder ____________________</t>
  </si>
  <si>
    <t>Name of Bidder _________________________</t>
  </si>
  <si>
    <t>Note</t>
  </si>
  <si>
    <t>Price Schedule 2. Plant, and Mandatory Spares Parts supplied  Within Employer's Country</t>
  </si>
  <si>
    <t xml:space="preserve">Bidders are instructed to quote the price schedule no. 1 (Plant, and Mandatory Spares Parts supplied from abroad) either in foreign currency (USD) or Nepalese Rupees (NRs.) and rest price schedule Price Schedule 2 (Plant, and Mandatory Spares Parts supplied Within Employer's Country) and Price Schedule No 4 (Installation Services) entirely in Nepalese Rupees (NRs). </t>
  </si>
  <si>
    <t xml:space="preserve">The units and rates in figures entered into the Price Schedules should be type written or if written by hand, must be in print form. Price Schedules not presented accordingly may be considered nonresponsive. Any alterations necessary due to errors, etc., shall be initialed by the Bidder. 
As specified in the Bid Data Sheet and Special Conditions of Contract, prices shall be fixed and firm for the duration of the Contract, or prices shall be subject to adjustment in accordance with the corresponding Appendix (Price Adjustment) to the Contract Agreement. </t>
  </si>
  <si>
    <t xml:space="preserve">Nepalese Rupees (NRs.) </t>
  </si>
  <si>
    <t>Unit Rate</t>
  </si>
  <si>
    <t>Total Amount</t>
  </si>
  <si>
    <t xml:space="preserve">Foreign Currency (USD) </t>
  </si>
  <si>
    <t>Design Services (Not Applicable)</t>
  </si>
  <si>
    <t xml:space="preserve">The prices shall be quoted either in the currency of Nepalese Rupees (NRs.) or foreign currency (USD) only as per ITB 19.1 of the BDS. </t>
  </si>
  <si>
    <t>Main Items</t>
  </si>
  <si>
    <t>Electrical Part</t>
  </si>
  <si>
    <t xml:space="preserve"> Miscelleneous Materials</t>
  </si>
  <si>
    <t>Grounding System</t>
  </si>
  <si>
    <t>Sub Total (1)</t>
  </si>
  <si>
    <t>Sub Total (2)</t>
  </si>
  <si>
    <t>Sub Total (3)</t>
  </si>
  <si>
    <t>Total of Electrical Part (A)</t>
  </si>
  <si>
    <t>Civil Part</t>
  </si>
  <si>
    <t>Sub Total (4)</t>
  </si>
  <si>
    <t>Total of Civil Part (B)</t>
  </si>
  <si>
    <t>Spare Part</t>
  </si>
  <si>
    <t>Dial Type Thermometer (OTI, WTI 1each)</t>
  </si>
  <si>
    <t>Oil Level Gauge</t>
  </si>
  <si>
    <t>All Types of Fuses (100% of used)</t>
  </si>
  <si>
    <t>Complete Set of Gaskets</t>
  </si>
  <si>
    <t>Complete set of Pressure Relief Device</t>
  </si>
  <si>
    <t>One BCT of each type</t>
  </si>
  <si>
    <t>Cooler Control Contactors</t>
  </si>
  <si>
    <t>OLTC Motor Contactor</t>
  </si>
  <si>
    <t>Complete set of Bucholz Relay</t>
  </si>
  <si>
    <t xml:space="preserve">Total of Spare Part (C) </t>
  </si>
  <si>
    <t>1. If a Bidder wishes to Supply some item(s) listed in Price Schedule no. 1 from manufacturing plant in Nepal, then such item(s) and price of such item(s)</t>
  </si>
  <si>
    <t xml:space="preserve"> shall be quoted in this Price Schedule no. 2 only. Columns against such item(s) shall be left blank in Price Schedule no. 1.</t>
  </si>
  <si>
    <t>2. Item No. in the following table shall match those in Price Schedule no. 1</t>
  </si>
  <si>
    <r>
      <t>Unit Price</t>
    </r>
    <r>
      <rPr>
        <b/>
        <vertAlign val="superscript"/>
        <sz val="11.5"/>
        <rFont val="Times New Roman"/>
        <family val="1"/>
      </rPr>
      <t>#</t>
    </r>
  </si>
  <si>
    <r>
      <t>Total Price</t>
    </r>
    <r>
      <rPr>
        <b/>
        <vertAlign val="superscript"/>
        <sz val="11.5"/>
        <rFont val="Times New Roman"/>
        <family val="1"/>
      </rPr>
      <t xml:space="preserve"># </t>
    </r>
  </si>
  <si>
    <t>Grand Total of Schedule 1</t>
  </si>
  <si>
    <t>Grand Total of Schedule 2</t>
  </si>
  <si>
    <t>Steel Structure &amp; Rail</t>
  </si>
  <si>
    <r>
      <t xml:space="preserve">Reinforced Cement Concrete Foundation for Steel Structures </t>
    </r>
    <r>
      <rPr>
        <sz val="11"/>
        <rFont val="Times New Roman"/>
        <family val="1"/>
      </rPr>
      <t>complete excavation, backfilling, forms, concrete works and reinforcement bars</t>
    </r>
  </si>
  <si>
    <t>Dismantling Works</t>
  </si>
  <si>
    <t>132kV Phase Bushing, 33kV Bushing &amp; Neutral Bushing (1 each)</t>
  </si>
  <si>
    <t>Sub Total of (6)</t>
  </si>
  <si>
    <t>Cu.m.</t>
  </si>
  <si>
    <t>11 kV, 630 sq. mm single core XLPE Copper Power Cable including terminal Joints for both end with all accessories complete for 11 kV Side (2 Cable per phase)</t>
  </si>
  <si>
    <t>33kV Phase Bushing, 11kV Bushing &amp; Neutral Bushing (1 each)</t>
  </si>
  <si>
    <t>Indicating lamps (100% of used), Lot</t>
  </si>
  <si>
    <t>Sets</t>
  </si>
  <si>
    <t>Lots</t>
  </si>
  <si>
    <t>Dismantling and Removal of 33/11 kV 16.6 MVA Transformer and its accessaries to safe location within Substation compound</t>
  </si>
  <si>
    <t>Earthing of Transformer, Equipment with Buried Copper strips/Conductors with Risers, Electrode grounding materials and accessories to complete the specified scope of works, complete for 132/33kV Power Transformer and Bay equipments works</t>
  </si>
  <si>
    <t>Earthing of Transformer, Equipment with Buried Copper strips/Conductors with Risers, Electrode grounding materials and accessories to complete the specified scope of works, complete for 33/11kV Power Transformer and Bay equipments works</t>
  </si>
  <si>
    <t>For 33/11kV, 24MVA Power Transformer</t>
  </si>
  <si>
    <t>Meter</t>
  </si>
  <si>
    <t xml:space="preserve">33 kV, Outdoor VCB, three Pole type Complete with all accessories and steel structure as specified </t>
  </si>
  <si>
    <t>33kV Disconnecting Switch with  Earthing Switch complete with all accessories as specified</t>
  </si>
  <si>
    <t>33kV Current Transformer  with all accessories as specified</t>
  </si>
  <si>
    <t>33kV Lightening Arrestors with all accessories, as specified</t>
  </si>
  <si>
    <t>33kV Line  Control &amp; Relay Panel,  complete with all accessories as per specification(as per existing type)</t>
  </si>
  <si>
    <t>Set</t>
  </si>
  <si>
    <t xml:space="preserve">Set </t>
  </si>
  <si>
    <t>Lot</t>
  </si>
  <si>
    <t>Metre</t>
  </si>
  <si>
    <t>600 V Control Cable and Power Cable required for 132/33kV, 100MVA Power Transformer, to complete the scope of work as specified</t>
  </si>
  <si>
    <t>600 V Control Cable and Power Cable required for 33/11kV 24MVA Power Transformer, to complete the scope of work as specified</t>
  </si>
  <si>
    <t>Insulator Strings for both 33kV Side with all accessories to complete the scope of works</t>
  </si>
  <si>
    <t>Galvanized E.H.S. steel wires of size 7/3.35 for lightning shield wire in take off and internal structures, with accessories for 132/33kV Power Transformer Bay to complete the specified scope of works</t>
  </si>
  <si>
    <t>Galvanized E.H.S. steel wires of size 7/3.35 for lightning shield wire in take off and internal structures, with accessories for 33/11kV Power Transformer Bay to complete the specified scope of works</t>
  </si>
  <si>
    <t>ACSR conductors of suitable size for 33kV Bus Bar Extension</t>
  </si>
  <si>
    <t>ACSR Bear conductors with connector / accessories for 33kV including 33kV Incomer Bay and 33/11kV Transformer Bay with all accessories to complete the scope of works</t>
  </si>
  <si>
    <t>Illumination System</t>
  </si>
  <si>
    <t>Switchyard Lighting for 132/33kV Power Transformer Bays as specified, Lot</t>
  </si>
  <si>
    <t>Switchyard Lighting for 33/11kV Power Transformer Bays as specified, Lot</t>
  </si>
  <si>
    <t>33kV Disconnecting Switch</t>
  </si>
  <si>
    <t>33kV Current transformer</t>
  </si>
  <si>
    <t>33kV Lightening Arrestor</t>
  </si>
  <si>
    <t>For 132/33kV, 100MVA Power Transformer</t>
  </si>
  <si>
    <t>All Types of Fuses (100% of used), Lot</t>
  </si>
  <si>
    <t>OLTC Motor Contactor, Nos</t>
  </si>
  <si>
    <t>set</t>
  </si>
  <si>
    <t>lot</t>
  </si>
  <si>
    <t>For 132kV SF6 Circuit Breaker</t>
  </si>
  <si>
    <t>Tripping Coils, Nos</t>
  </si>
  <si>
    <t>Closing Coils, Nos</t>
  </si>
  <si>
    <t>Pressure Switches, Relays and Contactors (One of each type), Sets</t>
  </si>
  <si>
    <t>Motor for Mechanism, Set</t>
  </si>
  <si>
    <t>Complete Sets of O-rings and Gaskets</t>
  </si>
  <si>
    <t>SF6 Gas filling Nozzle &amp; Adaptor</t>
  </si>
  <si>
    <t>Sub Total of (7)</t>
  </si>
  <si>
    <t>For 33kV Vacuum Circuit Breaker</t>
  </si>
  <si>
    <t>Relays and Contactors (One of each type), Sets</t>
  </si>
  <si>
    <t>Interrupter for VCB, No</t>
  </si>
  <si>
    <t>Sub Total of (8)</t>
  </si>
  <si>
    <t>For 33kV Disconnecting Switches</t>
  </si>
  <si>
    <t>Main contact assemblies, Set</t>
  </si>
  <si>
    <t>Auxiliary contacts, Set</t>
  </si>
  <si>
    <t>Interlocking coil, Set</t>
  </si>
  <si>
    <t>Sub Total of (9)</t>
  </si>
  <si>
    <t>For Control and Relay Panel</t>
  </si>
  <si>
    <t>Indicating Lamps(100% of used), Lot</t>
  </si>
  <si>
    <t>Fuses of each type(100% of used), Lot</t>
  </si>
  <si>
    <t>Color caps for each color for indicating lamps(20% of used), Lot</t>
  </si>
  <si>
    <t>One of each type of Switch, Relay, Timer and other Special Device, Lot</t>
  </si>
  <si>
    <t>Each type of Auxiliary Relays(1each), Lot</t>
  </si>
  <si>
    <t>Protection Relays</t>
  </si>
  <si>
    <t>3 Phase over current relays, Set</t>
  </si>
  <si>
    <t>Ground Fault Relays(1each), No.</t>
  </si>
  <si>
    <t>Tripping Control Circuit Relays, No</t>
  </si>
  <si>
    <t>Ammeter(1 each), No</t>
  </si>
  <si>
    <t>MVA Meter, No</t>
  </si>
  <si>
    <t>Volt meter (1 Each), No</t>
  </si>
  <si>
    <t>Sub Total of (10)</t>
  </si>
  <si>
    <t>Preliminary work</t>
  </si>
  <si>
    <t>Clearing and Stripping</t>
  </si>
  <si>
    <t>Site Grading, leveling</t>
  </si>
  <si>
    <t>33kV Vacuum Circuit Breaker</t>
  </si>
  <si>
    <t xml:space="preserve">33kV Disconnecting Switch </t>
  </si>
  <si>
    <t>33kV Current Transformer</t>
  </si>
  <si>
    <t>30kV Lightening Arrestor</t>
  </si>
  <si>
    <t>New Cable Trench, Duct, Conduit (2.5*0.15)</t>
  </si>
  <si>
    <t>m</t>
  </si>
  <si>
    <t>Modification of Foundation for Transformer with Rail for the load of 2 x 24 MVA Power Transformer</t>
  </si>
  <si>
    <t>Modification of Foundation for Transformer with Rail for the load of 100 MVA Power Transformer</t>
  </si>
  <si>
    <t>Dismantling and Removal of 132/33 kV 63 MVA Transformer and its accessaries to safe location within Substation compound</t>
  </si>
  <si>
    <t>Dismantling &amp; Removal of Existing 132kV SF6 CB</t>
  </si>
  <si>
    <t>Dismantling &amp; Removal of Existing 33kV line C&amp;R Panel</t>
  </si>
  <si>
    <t>Dismantling &amp; Removal of Existing 33kV Cable</t>
  </si>
  <si>
    <t>Removal of Existing 11kV cable</t>
  </si>
  <si>
    <t>Identification Plates, Danger Notice Etc</t>
  </si>
  <si>
    <t>Sub Total (5)</t>
  </si>
  <si>
    <t>Sub Total of (11)</t>
  </si>
  <si>
    <t>11.6.1</t>
  </si>
  <si>
    <t>11.6.2</t>
  </si>
  <si>
    <t>11.6.3</t>
  </si>
  <si>
    <t>132kV, Outdoor SF6 Circuit Breaker, three Pole type Complete with all accessories and Steel Structure as specified</t>
  </si>
  <si>
    <t>11 kV,300 sq. mm three core XLPE Aluminium Power Cable including terminal Joints for both end with all accessories complete for  6 nos of 11 kV feeder</t>
  </si>
  <si>
    <t xml:space="preserve">33/11kV, 20/24 MVA Power Transformer with OLTC, RTCC Facility, LA Mounted on LV  &amp; HV side and Bushing CT;  insulating oil for first filling including extra to account for spillage, sampling etc. Complete with all accessories as specified </t>
  </si>
  <si>
    <t xml:space="preserve">33 kV, 630 sq. mm single core XLPE Copper Power Cable including  terminal Joints for both end with all accessories complete for 33 kV Side </t>
  </si>
  <si>
    <r>
      <t>Unit Price</t>
    </r>
    <r>
      <rPr>
        <b/>
        <vertAlign val="superscript"/>
        <sz val="12"/>
        <rFont val="Times New Roman"/>
        <family val="1"/>
      </rPr>
      <t>#</t>
    </r>
  </si>
  <si>
    <r>
      <t>Total Price</t>
    </r>
    <r>
      <rPr>
        <b/>
        <vertAlign val="superscript"/>
        <sz val="12"/>
        <rFont val="Times New Roman"/>
        <family val="1"/>
      </rPr>
      <t xml:space="preserve"># </t>
    </r>
  </si>
  <si>
    <r>
      <t xml:space="preserve">Tender No. </t>
    </r>
    <r>
      <rPr>
        <sz val="11"/>
        <color theme="1"/>
        <rFont val="Times New Roman"/>
        <family val="1"/>
      </rPr>
      <t>Re-GOD/2078/079-14</t>
    </r>
    <r>
      <rPr>
        <b/>
        <sz val="11"/>
        <color theme="1"/>
        <rFont val="Times New Roman"/>
        <family val="1"/>
      </rPr>
      <t>; Package 1 : Kohalpur Substation</t>
    </r>
  </si>
  <si>
    <t>Procurement of Supply, Installation, Testing and Commissioning of Power Transformers at Various Substations</t>
  </si>
  <si>
    <t>CIP Project site including insurance, clearing, forwarding and transportation to site (Excluding Taxes and Duties applicable in Nepal)</t>
  </si>
  <si>
    <t>LC: Local Currency (all price in Local Currency)</t>
  </si>
  <si>
    <t>Amount</t>
  </si>
  <si>
    <t>(8)=(3)x(7)</t>
  </si>
  <si>
    <t>Total Amount (Excluding Taxes) in LC</t>
  </si>
  <si>
    <t>(10)</t>
  </si>
  <si>
    <t>(9)=(6)+(8)</t>
  </si>
  <si>
    <t>Price Schedule No 4. Installation and Other Services</t>
  </si>
  <si>
    <t>Inland Transportation to Site in LC</t>
  </si>
  <si>
    <t>Ex-Factory Price (Excluding VAT) in LC</t>
  </si>
  <si>
    <t>3. Column 5 Price shall include all customs duties and sales and other taxes already paid or payable on the components and raw materials used in the manufacturer or assembly of the item or the customs.</t>
  </si>
  <si>
    <t xml:space="preserve">Part - A: Installation, Testing &amp; Commissioning Charges </t>
  </si>
  <si>
    <t>Part - B:  Civil Works</t>
  </si>
  <si>
    <t>Installation, Testing and Commissioning Charges</t>
  </si>
  <si>
    <t>Installation, Testing and Commissioning (Excluding Taxes)</t>
  </si>
  <si>
    <t>Grand Total of Schedule 4A</t>
  </si>
  <si>
    <t>Steel structure 
for post, beam and equipment supporting frame complete with bolts, nuts and all accessories:</t>
  </si>
  <si>
    <t xml:space="preserve">132/33kV, 100 MVA Power Transformer with OLTC, RTCC Facility, Online Dissolved Gas and Moisture Analyser, LA Mounted on LV side and Bushing CT Complete; insulating oil for first filling including extra to account for spillage, sampling etc. with all accessories as specified </t>
  </si>
  <si>
    <t>Schedule No. 4. Installation and other Services</t>
  </si>
  <si>
    <t>Price Schedule No 4. Installation and other Services</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</si>
</sst>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43" formatCode="_(* #,##0.00_);_(* \(#,##0.00\);_(* &quot;-&quot;??_);_(@_)"/>
    <numFmt numFmtId="164" formatCode="0.0"/>
    <numFmt numFmtId="165" formatCode="0_)"/>
    <numFmt numFmtId="166" formatCode="_(* #,##0.00_);_(* \(#,##0.00\);_(* &quot;&quot;??_);_(@_)"/>
    <numFmt numFmtId="167" formatCode="0.00_)"/>
  </numFmts>
  <fonts count="28" x14ac:knownFonts="1">
    <font>
      <sz val="11"/>
      <color theme="1"/>
      <name val="Calibri"/>
      <family val="2"/>
      <scheme val="minor"/>
    </font>
    <font>
      <sz val="11"/>
      <color theme="1"/>
      <name val="Calibri"/>
      <family val="2"/>
      <scheme val="minor"/>
    </font>
    <font>
      <b/>
      <sz val="11"/>
      <color theme="3"/>
      <name val="Calibri"/>
      <family val="2"/>
      <scheme val="minor"/>
    </font>
    <font>
      <sz val="11"/>
      <color rgb="FF000000"/>
      <name val="Calibri"/>
      <family val="2"/>
      <charset val="204"/>
    </font>
    <font>
      <sz val="10"/>
      <name val="Arial"/>
      <family val="2"/>
    </font>
    <font>
      <sz val="10"/>
      <name val="Arial"/>
      <family val="2"/>
    </font>
    <font>
      <sz val="11"/>
      <color theme="1"/>
      <name val="Times New Roman"/>
      <family val="1"/>
    </font>
    <font>
      <b/>
      <sz val="14"/>
      <name val="Times New Roman"/>
      <family val="1"/>
    </font>
    <font>
      <b/>
      <sz val="12"/>
      <name val="Times New Roman"/>
      <family val="1"/>
    </font>
    <font>
      <b/>
      <sz val="11"/>
      <name val="Times New Roman"/>
      <family val="1"/>
    </font>
    <font>
      <sz val="11"/>
      <name val="Times New Roman"/>
      <family val="1"/>
    </font>
    <font>
      <b/>
      <i/>
      <sz val="11"/>
      <name val="Times New Roman"/>
      <family val="1"/>
    </font>
    <font>
      <sz val="10"/>
      <name val="Times New Roman"/>
      <family val="1"/>
    </font>
    <font>
      <b/>
      <sz val="11.5"/>
      <name val="Times New Roman"/>
      <family val="1"/>
    </font>
    <font>
      <sz val="11.5"/>
      <name val="Times New Roman"/>
      <family val="1"/>
    </font>
    <font>
      <b/>
      <vertAlign val="superscript"/>
      <sz val="11.5"/>
      <name val="Times New Roman"/>
      <family val="1"/>
    </font>
    <font>
      <b/>
      <sz val="20"/>
      <name val="Times New Roman"/>
      <family val="1"/>
    </font>
    <font>
      <b/>
      <sz val="11"/>
      <color theme="1"/>
      <name val="Times New Roman"/>
      <family val="1"/>
    </font>
    <font>
      <sz val="12"/>
      <name val="Times New Roman"/>
      <family val="1"/>
    </font>
    <font>
      <b/>
      <sz val="10"/>
      <name val="Times New Roman"/>
      <family val="1"/>
    </font>
    <font>
      <b/>
      <vertAlign val="superscript"/>
      <sz val="12"/>
      <name val="Times New Roman"/>
      <family val="1"/>
    </font>
    <font>
      <b/>
      <sz val="18"/>
      <color theme="1"/>
      <name val="Times New Roman"/>
      <family val="1"/>
    </font>
    <font>
      <b/>
      <sz val="10"/>
      <color theme="1"/>
      <name val="Times New Roman"/>
      <family val="1"/>
    </font>
    <font>
      <sz val="10"/>
      <color theme="1"/>
      <name val="Times New Roman"/>
      <family val="1"/>
    </font>
    <font>
      <b/>
      <sz val="16"/>
      <name val="Times New Roman"/>
      <family val="1"/>
    </font>
    <font>
      <u/>
      <sz val="11"/>
      <name val="Times New Roman"/>
      <family val="1"/>
    </font>
    <font>
      <vertAlign val="superscript"/>
      <sz val="11"/>
      <name val="Times New Roman"/>
      <family val="1"/>
    </font>
    <font>
      <i/>
      <sz val="11"/>
      <name val="Times New Roman"/>
      <family val="1"/>
    </font>
  </fonts>
  <fills count="7">
    <fill>
      <patternFill patternType="none"/>
    </fill>
    <fill>
      <patternFill patternType="gray125"/>
    </fill>
    <fill>
      <patternFill patternType="solid">
        <fgColor theme="9"/>
        <bgColor indexed="64"/>
      </patternFill>
    </fill>
    <fill>
      <patternFill patternType="solid">
        <fgColor indexed="9"/>
        <bgColor indexed="64"/>
      </patternFill>
    </fill>
    <fill>
      <patternFill patternType="solid">
        <fgColor theme="0"/>
        <bgColor indexed="64"/>
      </patternFill>
    </fill>
    <fill>
      <patternFill patternType="solid">
        <fgColor theme="4"/>
        <bgColor indexed="64"/>
      </patternFill>
    </fill>
    <fill>
      <patternFill patternType="solid">
        <fgColor theme="5" tint="-0.249977111117893"/>
        <bgColor indexed="64"/>
      </patternFill>
    </fill>
  </fills>
  <borders count="49">
    <border>
      <left/>
      <right/>
      <top/>
      <bottom/>
      <diagonal/>
    </border>
    <border>
      <left/>
      <right/>
      <top/>
      <bottom style="medium">
        <color theme="4" tint="0.39997558519241921"/>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thin">
        <color indexed="64"/>
      </left>
      <right style="thin">
        <color indexed="64"/>
      </right>
      <top/>
      <bottom style="hair">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bottom style="hair">
        <color indexed="64"/>
      </bottom>
      <diagonal/>
    </border>
    <border>
      <left style="thin">
        <color indexed="64"/>
      </left>
      <right style="medium">
        <color indexed="64"/>
      </right>
      <top style="hair">
        <color indexed="64"/>
      </top>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11">
    <xf numFmtId="0" fontId="0" fillId="0" borderId="0"/>
    <xf numFmtId="43" fontId="1" fillId="0" borderId="0" applyFont="0" applyFill="0" applyBorder="0" applyAlignment="0" applyProtection="0"/>
    <xf numFmtId="0" fontId="2" fillId="0" borderId="1" applyNumberFormat="0" applyFill="0" applyAlignment="0" applyProtection="0"/>
    <xf numFmtId="0" fontId="2" fillId="0" borderId="0" applyNumberFormat="0" applyFill="0" applyBorder="0" applyAlignment="0" applyProtection="0"/>
    <xf numFmtId="0" fontId="3" fillId="0" borderId="0"/>
    <xf numFmtId="43" fontId="3" fillId="0" borderId="0" applyFont="0" applyFill="0" applyBorder="0" applyAlignment="0" applyProtection="0"/>
    <xf numFmtId="0" fontId="4" fillId="0" borderId="0"/>
    <xf numFmtId="0" fontId="4" fillId="0" borderId="0"/>
    <xf numFmtId="0" fontId="4" fillId="0" borderId="0"/>
    <xf numFmtId="0" fontId="5" fillId="0" borderId="0"/>
    <xf numFmtId="0" fontId="4" fillId="0" borderId="0"/>
  </cellStyleXfs>
  <cellXfs count="421">
    <xf numFmtId="0" fontId="0" fillId="0" borderId="0" xfId="0"/>
    <xf numFmtId="0" fontId="9" fillId="0" borderId="0" xfId="2" applyFont="1" applyBorder="1" applyAlignment="1">
      <alignment horizontal="left" vertical="center"/>
    </xf>
    <xf numFmtId="0" fontId="10" fillId="0" borderId="0" xfId="4" applyFont="1" applyAlignment="1">
      <alignment horizontal="center" vertical="center"/>
    </xf>
    <xf numFmtId="9" fontId="10" fillId="0" borderId="0" xfId="4" applyNumberFormat="1" applyFont="1" applyAlignment="1">
      <alignment horizontal="center" vertical="center"/>
    </xf>
    <xf numFmtId="0" fontId="9" fillId="0" borderId="2" xfId="3" quotePrefix="1" applyFont="1" applyBorder="1" applyAlignment="1">
      <alignment horizontal="center" vertical="center"/>
    </xf>
    <xf numFmtId="0" fontId="9" fillId="0" borderId="2" xfId="3" quotePrefix="1" applyFont="1" applyBorder="1" applyAlignment="1">
      <alignment horizontal="left" vertical="center"/>
    </xf>
    <xf numFmtId="0" fontId="6" fillId="0" borderId="0" xfId="0" applyFont="1"/>
    <xf numFmtId="0" fontId="9" fillId="0" borderId="24" xfId="0" applyFont="1" applyBorder="1" applyAlignment="1">
      <alignment vertical="center" wrapText="1"/>
    </xf>
    <xf numFmtId="0" fontId="9" fillId="0" borderId="2" xfId="0" applyFont="1" applyBorder="1" applyAlignment="1">
      <alignment vertical="center" wrapText="1"/>
    </xf>
    <xf numFmtId="0" fontId="9" fillId="0" borderId="15" xfId="0" applyFont="1" applyBorder="1" applyAlignment="1">
      <alignment horizontal="left" vertical="center"/>
    </xf>
    <xf numFmtId="0" fontId="10" fillId="0" borderId="25" xfId="0" applyFont="1" applyBorder="1" applyAlignment="1">
      <alignment horizontal="justify" vertical="center"/>
    </xf>
    <xf numFmtId="0" fontId="10" fillId="0" borderId="25" xfId="0" applyNumberFormat="1" applyFont="1" applyBorder="1" applyAlignment="1">
      <alignment horizontal="center" vertical="center"/>
    </xf>
    <xf numFmtId="0" fontId="10" fillId="0" borderId="23" xfId="0" applyNumberFormat="1" applyFont="1" applyBorder="1" applyAlignment="1">
      <alignment horizontal="center" vertical="center"/>
    </xf>
    <xf numFmtId="0" fontId="10" fillId="0" borderId="26" xfId="0" applyNumberFormat="1" applyFont="1" applyBorder="1" applyAlignment="1">
      <alignment horizontal="center" vertical="center"/>
    </xf>
    <xf numFmtId="0" fontId="10" fillId="0" borderId="2" xfId="0" applyFont="1" applyBorder="1" applyAlignment="1">
      <alignment vertical="center"/>
    </xf>
    <xf numFmtId="0" fontId="9" fillId="0" borderId="2" xfId="0" applyFont="1" applyBorder="1"/>
    <xf numFmtId="0" fontId="10" fillId="0" borderId="2" xfId="0" applyFont="1" applyBorder="1"/>
    <xf numFmtId="0" fontId="10" fillId="0" borderId="2" xfId="0" applyFont="1" applyBorder="1" applyAlignment="1"/>
    <xf numFmtId="43" fontId="10" fillId="0" borderId="2" xfId="0" applyNumberFormat="1" applyFont="1" applyBorder="1"/>
    <xf numFmtId="0" fontId="9" fillId="0" borderId="2" xfId="0" applyFont="1" applyFill="1" applyBorder="1"/>
    <xf numFmtId="0" fontId="10" fillId="0" borderId="2" xfId="0" applyFont="1" applyFill="1" applyBorder="1"/>
    <xf numFmtId="164" fontId="10" fillId="0" borderId="0" xfId="0" applyNumberFormat="1" applyFont="1" applyAlignment="1">
      <alignment horizontal="left"/>
    </xf>
    <xf numFmtId="164" fontId="10" fillId="0" borderId="0" xfId="0" applyNumberFormat="1" applyFont="1" applyBorder="1" applyAlignment="1">
      <alignment wrapText="1"/>
    </xf>
    <xf numFmtId="0" fontId="10" fillId="0" borderId="0" xfId="0" applyFont="1"/>
    <xf numFmtId="164" fontId="10" fillId="0" borderId="0" xfId="0" applyNumberFormat="1" applyFont="1" applyBorder="1" applyAlignment="1">
      <alignment horizontal="center"/>
    </xf>
    <xf numFmtId="0" fontId="12" fillId="0" borderId="0" xfId="6" applyFont="1"/>
    <xf numFmtId="0" fontId="13" fillId="0" borderId="0" xfId="6" applyFont="1" applyFill="1" applyBorder="1"/>
    <xf numFmtId="0" fontId="14" fillId="0" borderId="0" xfId="6" applyFont="1" applyFill="1" applyBorder="1" applyAlignment="1">
      <alignment vertical="center"/>
    </xf>
    <xf numFmtId="0" fontId="14" fillId="0" borderId="0" xfId="6" applyFont="1" applyAlignment="1">
      <alignment horizontal="justify" vertical="center" wrapText="1"/>
    </xf>
    <xf numFmtId="0" fontId="13" fillId="0" borderId="0" xfId="6" applyFont="1" applyAlignment="1">
      <alignment horizontal="center" vertical="top" wrapText="1"/>
    </xf>
    <xf numFmtId="0" fontId="14" fillId="0" borderId="0" xfId="6" applyFont="1" applyAlignment="1">
      <alignment horizontal="justify" vertical="top" wrapText="1"/>
    </xf>
    <xf numFmtId="0" fontId="13" fillId="0" borderId="2" xfId="7" applyFont="1" applyBorder="1" applyAlignment="1">
      <alignment horizontal="center" vertical="center" wrapText="1"/>
    </xf>
    <xf numFmtId="0" fontId="13" fillId="0" borderId="9" xfId="7" applyFont="1" applyBorder="1" applyAlignment="1">
      <alignment horizontal="center" vertical="center" wrapText="1"/>
    </xf>
    <xf numFmtId="0" fontId="14" fillId="0" borderId="10" xfId="6" quotePrefix="1" applyFont="1" applyFill="1" applyBorder="1" applyAlignment="1">
      <alignment horizontal="center" vertical="center" wrapText="1"/>
    </xf>
    <xf numFmtId="0" fontId="14" fillId="0" borderId="2" xfId="6" quotePrefix="1" applyFont="1" applyFill="1" applyBorder="1" applyAlignment="1">
      <alignment horizontal="center" vertical="center" wrapText="1"/>
    </xf>
    <xf numFmtId="0" fontId="14" fillId="3" borderId="2" xfId="7" quotePrefix="1" applyFont="1" applyFill="1" applyBorder="1" applyAlignment="1">
      <alignment horizontal="center" vertical="center" wrapText="1"/>
    </xf>
    <xf numFmtId="0" fontId="14" fillId="3" borderId="9" xfId="7" quotePrefix="1" applyFont="1" applyFill="1" applyBorder="1" applyAlignment="1">
      <alignment horizontal="center" vertical="center" wrapText="1"/>
    </xf>
    <xf numFmtId="0" fontId="9" fillId="0" borderId="10" xfId="10" applyFont="1" applyBorder="1" applyAlignment="1">
      <alignment horizontal="center" vertical="center"/>
    </xf>
    <xf numFmtId="0" fontId="9" fillId="0" borderId="2" xfId="10" applyFont="1" applyBorder="1" applyAlignment="1">
      <alignment horizontal="left" vertical="center" wrapText="1"/>
    </xf>
    <xf numFmtId="166" fontId="10" fillId="0" borderId="2" xfId="0" applyNumberFormat="1" applyFont="1" applyFill="1" applyBorder="1" applyAlignment="1">
      <alignment vertical="center" wrapText="1"/>
    </xf>
    <xf numFmtId="166" fontId="18" fillId="0" borderId="2" xfId="0" applyNumberFormat="1" applyFont="1" applyFill="1" applyBorder="1" applyAlignment="1">
      <alignment vertical="center" wrapText="1"/>
    </xf>
    <xf numFmtId="0" fontId="9" fillId="0" borderId="2" xfId="6" applyFont="1" applyFill="1" applyBorder="1" applyAlignment="1">
      <alignment horizontal="left" vertical="center" wrapText="1"/>
    </xf>
    <xf numFmtId="0" fontId="9" fillId="0" borderId="2" xfId="0" applyFont="1" applyFill="1" applyBorder="1" applyAlignment="1" applyProtection="1">
      <alignment horizontal="justify" vertical="center"/>
    </xf>
    <xf numFmtId="0" fontId="10" fillId="0" borderId="25" xfId="0" applyFont="1" applyFill="1" applyBorder="1" applyAlignment="1">
      <alignment horizontal="justify" vertical="center"/>
    </xf>
    <xf numFmtId="166" fontId="10" fillId="0" borderId="25" xfId="0" applyNumberFormat="1" applyFont="1" applyFill="1" applyBorder="1" applyAlignment="1">
      <alignment vertical="center" wrapText="1"/>
    </xf>
    <xf numFmtId="166" fontId="18" fillId="0" borderId="25" xfId="0" applyNumberFormat="1" applyFont="1" applyFill="1" applyBorder="1" applyAlignment="1">
      <alignment vertical="center" wrapText="1"/>
    </xf>
    <xf numFmtId="166" fontId="10" fillId="0" borderId="26" xfId="0" applyNumberFormat="1" applyFont="1" applyFill="1" applyBorder="1" applyAlignment="1">
      <alignment vertical="center" wrapText="1"/>
    </xf>
    <xf numFmtId="166" fontId="18" fillId="0" borderId="26" xfId="0" applyNumberFormat="1" applyFont="1" applyFill="1" applyBorder="1" applyAlignment="1">
      <alignment vertical="center" wrapText="1"/>
    </xf>
    <xf numFmtId="0" fontId="10" fillId="0" borderId="23" xfId="0" applyFont="1" applyFill="1" applyBorder="1" applyAlignment="1">
      <alignment horizontal="justify" vertical="center"/>
    </xf>
    <xf numFmtId="0" fontId="10" fillId="0" borderId="23" xfId="0" applyFont="1" applyFill="1" applyBorder="1" applyAlignment="1">
      <alignment horizontal="center" vertical="center"/>
    </xf>
    <xf numFmtId="0" fontId="10" fillId="0" borderId="25" xfId="0" applyFont="1" applyFill="1" applyBorder="1" applyAlignment="1">
      <alignment horizontal="center" vertical="center"/>
    </xf>
    <xf numFmtId="0" fontId="10" fillId="0" borderId="26" xfId="0" applyFont="1" applyFill="1" applyBorder="1" applyAlignment="1">
      <alignment horizontal="center" vertical="center"/>
    </xf>
    <xf numFmtId="165" fontId="10" fillId="0" borderId="25" xfId="0" applyNumberFormat="1" applyFont="1" applyFill="1" applyBorder="1" applyAlignment="1">
      <alignment horizontal="justify" vertical="center"/>
    </xf>
    <xf numFmtId="166" fontId="10" fillId="0" borderId="23" xfId="0" applyNumberFormat="1" applyFont="1" applyFill="1" applyBorder="1" applyAlignment="1">
      <alignment vertical="center" wrapText="1"/>
    </xf>
    <xf numFmtId="166" fontId="18" fillId="0" borderId="23" xfId="0" applyNumberFormat="1" applyFont="1" applyFill="1" applyBorder="1" applyAlignment="1">
      <alignment vertical="center" wrapText="1"/>
    </xf>
    <xf numFmtId="0" fontId="10" fillId="0" borderId="26" xfId="0" applyFont="1" applyFill="1" applyBorder="1" applyAlignment="1">
      <alignment horizontal="center" vertical="center" wrapText="1"/>
    </xf>
    <xf numFmtId="0" fontId="10" fillId="0" borderId="23" xfId="0" applyNumberFormat="1" applyFont="1" applyBorder="1" applyAlignment="1">
      <alignment vertical="center" wrapText="1"/>
    </xf>
    <xf numFmtId="0" fontId="10" fillId="0" borderId="25" xfId="0" applyFont="1" applyFill="1" applyBorder="1" applyAlignment="1">
      <alignment horizontal="center" vertical="center" wrapText="1"/>
    </xf>
    <xf numFmtId="0" fontId="10" fillId="0" borderId="23" xfId="0" applyFont="1" applyFill="1" applyBorder="1" applyAlignment="1">
      <alignment horizontal="center" vertical="center" wrapText="1"/>
    </xf>
    <xf numFmtId="0" fontId="10" fillId="0" borderId="23" xfId="0" applyFont="1" applyFill="1" applyBorder="1" applyAlignment="1" applyProtection="1">
      <alignment horizontal="justify" vertical="center"/>
    </xf>
    <xf numFmtId="2" fontId="10" fillId="0" borderId="26" xfId="0" applyNumberFormat="1" applyFont="1" applyBorder="1" applyAlignment="1">
      <alignment horizontal="center" vertical="center"/>
    </xf>
    <xf numFmtId="0" fontId="10" fillId="0" borderId="10" xfId="0" applyFont="1" applyFill="1" applyBorder="1" applyAlignment="1">
      <alignment horizontal="center" vertical="center" wrapText="1"/>
    </xf>
    <xf numFmtId="0" fontId="10" fillId="0" borderId="2" xfId="0" applyFont="1" applyFill="1" applyBorder="1" applyAlignment="1">
      <alignment horizontal="center" vertical="center" wrapText="1"/>
    </xf>
    <xf numFmtId="0" fontId="9" fillId="0" borderId="2" xfId="0" applyFont="1" applyFill="1" applyBorder="1" applyAlignment="1">
      <alignment horizontal="center" vertical="center"/>
    </xf>
    <xf numFmtId="0" fontId="9" fillId="0" borderId="2" xfId="0" applyFont="1" applyFill="1" applyBorder="1" applyAlignment="1">
      <alignment horizontal="left" vertical="center" wrapText="1"/>
    </xf>
    <xf numFmtId="0" fontId="10" fillId="0" borderId="23" xfId="6" applyFont="1" applyFill="1" applyBorder="1" applyAlignment="1">
      <alignment horizontal="justify" vertical="center"/>
    </xf>
    <xf numFmtId="165" fontId="10" fillId="0" borderId="23" xfId="6" applyNumberFormat="1" applyFont="1" applyFill="1" applyBorder="1" applyAlignment="1" applyProtection="1">
      <alignment horizontal="justify" vertical="center"/>
    </xf>
    <xf numFmtId="0" fontId="10" fillId="0" borderId="26" xfId="6" applyFont="1" applyFill="1" applyBorder="1" applyAlignment="1" applyProtection="1">
      <alignment horizontal="justify" vertical="center"/>
    </xf>
    <xf numFmtId="0" fontId="10" fillId="0" borderId="23" xfId="6" applyFont="1" applyFill="1" applyBorder="1" applyAlignment="1">
      <alignment horizontal="center" vertical="center"/>
    </xf>
    <xf numFmtId="0" fontId="10" fillId="0" borderId="26" xfId="6" applyFont="1" applyFill="1" applyBorder="1" applyAlignment="1">
      <alignment horizontal="center" vertical="center"/>
    </xf>
    <xf numFmtId="0" fontId="10" fillId="0" borderId="26" xfId="6" applyFont="1" applyFill="1" applyBorder="1" applyAlignment="1" applyProtection="1">
      <alignment horizontal="center" vertical="center"/>
    </xf>
    <xf numFmtId="0" fontId="10" fillId="0" borderId="2" xfId="6" applyFont="1" applyFill="1" applyBorder="1" applyAlignment="1">
      <alignment horizontal="justify" vertical="center"/>
    </xf>
    <xf numFmtId="0" fontId="10" fillId="0" borderId="23" xfId="6" applyFont="1" applyFill="1" applyBorder="1" applyAlignment="1" applyProtection="1">
      <alignment horizontal="justify" vertical="center"/>
    </xf>
    <xf numFmtId="0" fontId="10" fillId="0" borderId="23" xfId="6" applyFont="1" applyFill="1" applyBorder="1" applyAlignment="1" applyProtection="1">
      <alignment horizontal="center" vertical="center"/>
    </xf>
    <xf numFmtId="0" fontId="10" fillId="0" borderId="23" xfId="6" applyNumberFormat="1" applyFont="1" applyBorder="1" applyAlignment="1">
      <alignment vertical="center" wrapText="1"/>
    </xf>
    <xf numFmtId="0" fontId="10" fillId="4" borderId="23" xfId="6" applyFont="1" applyFill="1" applyBorder="1" applyAlignment="1">
      <alignment horizontal="center" vertical="center"/>
    </xf>
    <xf numFmtId="165" fontId="10" fillId="0" borderId="25" xfId="6" applyNumberFormat="1" applyFont="1" applyFill="1" applyBorder="1" applyAlignment="1" applyProtection="1">
      <alignment horizontal="justify" vertical="center"/>
    </xf>
    <xf numFmtId="165" fontId="10" fillId="0" borderId="26" xfId="6" applyNumberFormat="1" applyFont="1" applyFill="1" applyBorder="1" applyAlignment="1" applyProtection="1">
      <alignment horizontal="justify" vertical="center"/>
    </xf>
    <xf numFmtId="165" fontId="10" fillId="0" borderId="23" xfId="6" applyNumberFormat="1" applyFont="1" applyFill="1" applyBorder="1" applyAlignment="1">
      <alignment horizontal="justify" vertical="center"/>
    </xf>
    <xf numFmtId="165" fontId="10" fillId="0" borderId="23" xfId="0" applyNumberFormat="1" applyFont="1" applyFill="1" applyBorder="1" applyAlignment="1">
      <alignment horizontal="justify" vertical="center"/>
    </xf>
    <xf numFmtId="165" fontId="10" fillId="0" borderId="26" xfId="6" applyNumberFormat="1" applyFont="1" applyFill="1" applyBorder="1" applyAlignment="1">
      <alignment horizontal="justify" vertical="center"/>
    </xf>
    <xf numFmtId="165" fontId="10" fillId="0" borderId="25" xfId="6" applyNumberFormat="1" applyFont="1" applyFill="1" applyBorder="1" applyAlignment="1">
      <alignment horizontal="justify" vertical="center"/>
    </xf>
    <xf numFmtId="0" fontId="10" fillId="0" borderId="25" xfId="6" applyNumberFormat="1" applyFont="1" applyBorder="1" applyAlignment="1">
      <alignment vertical="top"/>
    </xf>
    <xf numFmtId="0" fontId="10" fillId="0" borderId="23" xfId="6" applyFont="1" applyFill="1" applyBorder="1" applyAlignment="1" applyProtection="1">
      <alignment horizontal="justify" vertical="center" wrapText="1"/>
    </xf>
    <xf numFmtId="0" fontId="10" fillId="0" borderId="26" xfId="6" applyFont="1" applyFill="1" applyBorder="1" applyAlignment="1" applyProtection="1">
      <alignment horizontal="justify" vertical="center" wrapText="1"/>
    </xf>
    <xf numFmtId="0" fontId="10" fillId="0" borderId="23" xfId="0" applyFont="1" applyBorder="1" applyAlignment="1">
      <alignment horizontal="justify" vertical="top"/>
    </xf>
    <xf numFmtId="0" fontId="10" fillId="0" borderId="26" xfId="0" applyFont="1" applyBorder="1" applyAlignment="1">
      <alignment horizontal="justify" vertical="center"/>
    </xf>
    <xf numFmtId="0" fontId="10" fillId="0" borderId="25" xfId="6" applyFont="1" applyBorder="1" applyAlignment="1">
      <alignment horizontal="justify" vertical="center"/>
    </xf>
    <xf numFmtId="0" fontId="10" fillId="0" borderId="25" xfId="6" applyFont="1" applyBorder="1" applyAlignment="1">
      <alignment horizontal="center" vertical="center"/>
    </xf>
    <xf numFmtId="0" fontId="10" fillId="0" borderId="23" xfId="6" applyFont="1" applyFill="1" applyBorder="1" applyAlignment="1">
      <alignment horizontal="left"/>
    </xf>
    <xf numFmtId="0" fontId="10" fillId="0" borderId="26" xfId="6" applyFont="1" applyFill="1" applyBorder="1" applyAlignment="1">
      <alignment horizontal="left"/>
    </xf>
    <xf numFmtId="0" fontId="10" fillId="0" borderId="26" xfId="6" applyFont="1" applyBorder="1" applyAlignment="1">
      <alignment horizontal="center" vertical="center"/>
    </xf>
    <xf numFmtId="0" fontId="9" fillId="0" borderId="2" xfId="6" applyFont="1" applyBorder="1" applyAlignment="1">
      <alignment vertical="center"/>
    </xf>
    <xf numFmtId="0" fontId="9" fillId="0" borderId="16" xfId="0" applyFont="1" applyBorder="1" applyAlignment="1">
      <alignment vertical="center" wrapText="1"/>
    </xf>
    <xf numFmtId="0" fontId="10" fillId="0" borderId="25" xfId="6" applyFont="1" applyBorder="1" applyAlignment="1">
      <alignment vertical="center"/>
    </xf>
    <xf numFmtId="0" fontId="10" fillId="0" borderId="25" xfId="6" applyNumberFormat="1" applyFont="1" applyBorder="1" applyAlignment="1">
      <alignment horizontal="center" vertical="center"/>
    </xf>
    <xf numFmtId="0" fontId="10" fillId="0" borderId="23" xfId="6" applyFont="1" applyBorder="1" applyAlignment="1">
      <alignment vertical="center"/>
    </xf>
    <xf numFmtId="0" fontId="10" fillId="0" borderId="23" xfId="6" applyNumberFormat="1" applyFont="1" applyBorder="1" applyAlignment="1">
      <alignment horizontal="center" vertical="center"/>
    </xf>
    <xf numFmtId="0" fontId="10" fillId="0" borderId="23" xfId="6" applyFont="1" applyBorder="1" applyAlignment="1">
      <alignment horizontal="justify" vertical="center"/>
    </xf>
    <xf numFmtId="0" fontId="10" fillId="0" borderId="26" xfId="6" applyFont="1" applyBorder="1" applyAlignment="1">
      <alignment vertical="center"/>
    </xf>
    <xf numFmtId="0" fontId="10" fillId="0" borderId="25" xfId="6" applyFont="1" applyBorder="1" applyAlignment="1">
      <alignment horizontal="center" vertical="center" wrapText="1"/>
    </xf>
    <xf numFmtId="0" fontId="9" fillId="0" borderId="2" xfId="6" applyFont="1" applyBorder="1" applyAlignment="1">
      <alignment horizontal="justify" vertical="center"/>
    </xf>
    <xf numFmtId="0" fontId="10" fillId="0" borderId="23" xfId="6" applyFont="1" applyBorder="1" applyAlignment="1">
      <alignment vertical="center" wrapText="1"/>
    </xf>
    <xf numFmtId="0" fontId="9" fillId="0" borderId="23" xfId="6" applyFont="1" applyBorder="1" applyAlignment="1">
      <alignment vertical="center"/>
    </xf>
    <xf numFmtId="0" fontId="10" fillId="0" borderId="23" xfId="6" applyNumberFormat="1" applyFont="1" applyBorder="1" applyAlignment="1" applyProtection="1">
      <alignment horizontal="center" vertical="center" wrapText="1"/>
    </xf>
    <xf numFmtId="165" fontId="10" fillId="0" borderId="23" xfId="6" applyNumberFormat="1" applyFont="1" applyBorder="1" applyAlignment="1">
      <alignment horizontal="center" vertical="center"/>
    </xf>
    <xf numFmtId="165" fontId="10" fillId="0" borderId="23" xfId="6" applyNumberFormat="1" applyFont="1" applyFill="1" applyBorder="1" applyAlignment="1">
      <alignment horizontal="center"/>
    </xf>
    <xf numFmtId="167" fontId="10" fillId="0" borderId="23" xfId="6" applyNumberFormat="1" applyFont="1" applyBorder="1" applyAlignment="1">
      <alignment horizontal="center"/>
    </xf>
    <xf numFmtId="165" fontId="10" fillId="0" borderId="23" xfId="6" applyNumberFormat="1" applyFont="1" applyBorder="1" applyAlignment="1">
      <alignment horizontal="center" vertical="top"/>
    </xf>
    <xf numFmtId="0" fontId="10" fillId="0" borderId="23" xfId="6" applyFont="1" applyBorder="1" applyAlignment="1">
      <alignment horizontal="center"/>
    </xf>
    <xf numFmtId="165" fontId="10" fillId="0" borderId="26" xfId="6" applyNumberFormat="1" applyFont="1" applyBorder="1" applyAlignment="1">
      <alignment horizontal="center" vertical="top"/>
    </xf>
    <xf numFmtId="0" fontId="10" fillId="0" borderId="26" xfId="6" applyFont="1" applyBorder="1" applyAlignment="1">
      <alignment horizontal="center"/>
    </xf>
    <xf numFmtId="0" fontId="9" fillId="0" borderId="2" xfId="6" applyFont="1" applyFill="1" applyBorder="1" applyAlignment="1">
      <alignment vertical="top"/>
    </xf>
    <xf numFmtId="0" fontId="10" fillId="0" borderId="2" xfId="0" applyFont="1" applyFill="1" applyBorder="1" applyAlignment="1">
      <alignment horizontal="center" vertical="center"/>
    </xf>
    <xf numFmtId="0" fontId="10" fillId="0" borderId="25" xfId="0" applyFont="1" applyBorder="1" applyAlignment="1">
      <alignment horizontal="center" vertical="center"/>
    </xf>
    <xf numFmtId="0" fontId="10" fillId="0" borderId="25" xfId="6" applyFont="1" applyBorder="1" applyAlignment="1">
      <alignment vertical="top" wrapText="1"/>
    </xf>
    <xf numFmtId="0" fontId="10" fillId="0" borderId="25" xfId="6" applyFont="1" applyFill="1" applyBorder="1" applyAlignment="1">
      <alignment horizontal="center" vertical="center"/>
    </xf>
    <xf numFmtId="0" fontId="10" fillId="0" borderId="23" xfId="6" applyFont="1" applyBorder="1" applyAlignment="1">
      <alignment vertical="top" wrapText="1"/>
    </xf>
    <xf numFmtId="0" fontId="10" fillId="0" borderId="23" xfId="6" applyFont="1" applyFill="1" applyBorder="1" applyAlignment="1" applyProtection="1">
      <alignment horizontal="center" vertical="center" wrapText="1"/>
    </xf>
    <xf numFmtId="0" fontId="10" fillId="0" borderId="26" xfId="6" applyFont="1" applyBorder="1" applyAlignment="1">
      <alignment horizontal="justify" vertical="top"/>
    </xf>
    <xf numFmtId="0" fontId="10" fillId="0" borderId="26" xfId="6" applyFont="1" applyFill="1" applyBorder="1" applyAlignment="1">
      <alignment horizontal="justify" vertical="center"/>
    </xf>
    <xf numFmtId="1" fontId="10" fillId="0" borderId="2" xfId="0" applyNumberFormat="1" applyFont="1" applyBorder="1" applyAlignment="1">
      <alignment horizontal="center" vertical="center"/>
    </xf>
    <xf numFmtId="0" fontId="10" fillId="0" borderId="25" xfId="6" applyFont="1" applyFill="1" applyBorder="1" applyAlignment="1" applyProtection="1">
      <alignment horizontal="left" vertical="center"/>
    </xf>
    <xf numFmtId="1" fontId="10" fillId="0" borderId="25" xfId="0" applyNumberFormat="1" applyFont="1" applyBorder="1" applyAlignment="1">
      <alignment horizontal="center" vertical="center"/>
    </xf>
    <xf numFmtId="1" fontId="10" fillId="0" borderId="26" xfId="0" applyNumberFormat="1" applyFont="1" applyBorder="1" applyAlignment="1">
      <alignment horizontal="center" vertical="center"/>
    </xf>
    <xf numFmtId="0" fontId="9" fillId="0" borderId="23" xfId="4" applyFont="1" applyFill="1" applyBorder="1" applyAlignment="1">
      <alignment vertical="center" wrapText="1"/>
    </xf>
    <xf numFmtId="0" fontId="9" fillId="0" borderId="2" xfId="4" applyFont="1" applyFill="1" applyBorder="1" applyAlignment="1">
      <alignment horizontal="left" vertical="center" wrapText="1"/>
    </xf>
    <xf numFmtId="0" fontId="9" fillId="0" borderId="10" xfId="3" quotePrefix="1" applyFont="1" applyBorder="1" applyAlignment="1">
      <alignment horizontal="center" vertical="center"/>
    </xf>
    <xf numFmtId="0" fontId="9" fillId="0" borderId="10" xfId="0" applyFont="1" applyBorder="1" applyAlignment="1">
      <alignment horizontal="center" vertical="center"/>
    </xf>
    <xf numFmtId="0" fontId="10" fillId="0" borderId="9" xfId="0" applyFont="1" applyBorder="1" applyAlignment="1">
      <alignment vertical="center"/>
    </xf>
    <xf numFmtId="0" fontId="9" fillId="0" borderId="10" xfId="0" applyFont="1" applyBorder="1" applyAlignment="1">
      <alignment horizontal="center"/>
    </xf>
    <xf numFmtId="0" fontId="10" fillId="0" borderId="9" xfId="0" applyFont="1" applyBorder="1"/>
    <xf numFmtId="0" fontId="10" fillId="0" borderId="10" xfId="0" applyFont="1" applyBorder="1" applyAlignment="1">
      <alignment horizontal="right"/>
    </xf>
    <xf numFmtId="0" fontId="9" fillId="0" borderId="10" xfId="0" applyFont="1" applyBorder="1" applyAlignment="1">
      <alignment horizontal="right"/>
    </xf>
    <xf numFmtId="164" fontId="13" fillId="4" borderId="18" xfId="6" applyNumberFormat="1" applyFont="1" applyFill="1" applyBorder="1" applyAlignment="1">
      <alignment horizontal="center" vertical="top"/>
    </xf>
    <xf numFmtId="0" fontId="14" fillId="4" borderId="19" xfId="6" applyFont="1" applyFill="1" applyBorder="1" applyAlignment="1">
      <alignment horizontal="left" vertical="center" wrapText="1"/>
    </xf>
    <xf numFmtId="0" fontId="8" fillId="0" borderId="0" xfId="0" applyFont="1"/>
    <xf numFmtId="0" fontId="8" fillId="0" borderId="3" xfId="0" applyFont="1" applyBorder="1" applyAlignment="1">
      <alignment vertical="center"/>
    </xf>
    <xf numFmtId="0" fontId="8" fillId="0" borderId="22" xfId="0" applyFont="1" applyBorder="1" applyAlignment="1">
      <alignment vertical="center"/>
    </xf>
    <xf numFmtId="165" fontId="14" fillId="0" borderId="10" xfId="0" applyNumberFormat="1" applyFont="1" applyBorder="1" applyAlignment="1">
      <alignment horizontal="center" vertical="center"/>
    </xf>
    <xf numFmtId="165" fontId="14" fillId="0" borderId="2" xfId="0" applyNumberFormat="1" applyFont="1" applyBorder="1" applyAlignment="1">
      <alignment horizontal="left" vertical="center" wrapText="1"/>
    </xf>
    <xf numFmtId="43" fontId="14" fillId="0" borderId="2" xfId="0" applyNumberFormat="1" applyFont="1" applyBorder="1" applyAlignment="1">
      <alignment horizontal="center" vertical="center"/>
    </xf>
    <xf numFmtId="165" fontId="14" fillId="0" borderId="2" xfId="0" applyNumberFormat="1" applyFont="1" applyBorder="1" applyAlignment="1">
      <alignment vertical="center" wrapText="1"/>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4" fillId="0" borderId="10" xfId="6" quotePrefix="1" applyFont="1" applyFill="1" applyBorder="1" applyAlignment="1">
      <alignment vertical="center" wrapText="1"/>
    </xf>
    <xf numFmtId="0" fontId="14" fillId="0" borderId="2" xfId="6" quotePrefix="1" applyFont="1" applyFill="1" applyBorder="1" applyAlignment="1">
      <alignment vertical="center" wrapText="1"/>
    </xf>
    <xf numFmtId="43" fontId="14" fillId="0" borderId="2" xfId="0" applyNumberFormat="1" applyFont="1" applyBorder="1" applyAlignment="1">
      <alignment horizontal="center" vertical="center" wrapText="1"/>
    </xf>
    <xf numFmtId="165" fontId="14" fillId="0" borderId="10" xfId="0" applyNumberFormat="1" applyFont="1" applyBorder="1" applyAlignment="1">
      <alignment vertical="center"/>
    </xf>
    <xf numFmtId="43" fontId="14" fillId="0" borderId="2" xfId="1" applyFont="1" applyBorder="1" applyAlignment="1">
      <alignment vertical="center"/>
    </xf>
    <xf numFmtId="43" fontId="13" fillId="0" borderId="9" xfId="1" applyFont="1" applyBorder="1" applyAlignment="1">
      <alignment vertical="center"/>
    </xf>
    <xf numFmtId="43" fontId="14" fillId="0" borderId="15" xfId="1" applyFont="1" applyBorder="1" applyAlignment="1">
      <alignment vertical="center"/>
    </xf>
    <xf numFmtId="43" fontId="13" fillId="0" borderId="19" xfId="0" applyNumberFormat="1" applyFont="1" applyBorder="1" applyAlignment="1">
      <alignment vertical="center"/>
    </xf>
    <xf numFmtId="0" fontId="19" fillId="0" borderId="0" xfId="0" applyFont="1" applyAlignment="1">
      <alignment horizontal="center" vertical="center"/>
    </xf>
    <xf numFmtId="0" fontId="18" fillId="0" borderId="2" xfId="6" quotePrefix="1" applyFont="1" applyFill="1" applyBorder="1" applyAlignment="1">
      <alignment horizontal="center" vertical="center" wrapText="1"/>
    </xf>
    <xf numFmtId="0" fontId="18" fillId="0" borderId="11" xfId="6" quotePrefix="1" applyFont="1" applyFill="1" applyBorder="1" applyAlignment="1">
      <alignment horizontal="center" vertical="center" wrapText="1"/>
    </xf>
    <xf numFmtId="0" fontId="18" fillId="4" borderId="2" xfId="6" applyFont="1" applyFill="1" applyBorder="1" applyAlignment="1">
      <alignment horizontal="center" vertical="center" wrapText="1"/>
    </xf>
    <xf numFmtId="0" fontId="8" fillId="4" borderId="2" xfId="6" applyFont="1" applyFill="1" applyBorder="1" applyAlignment="1">
      <alignment vertical="top" wrapText="1"/>
    </xf>
    <xf numFmtId="0" fontId="18" fillId="4" borderId="2" xfId="6" applyFont="1" applyFill="1" applyBorder="1"/>
    <xf numFmtId="0" fontId="18" fillId="4" borderId="11" xfId="6" applyFont="1" applyFill="1" applyBorder="1"/>
    <xf numFmtId="0" fontId="18" fillId="0" borderId="10" xfId="6" quotePrefix="1" applyFont="1" applyFill="1" applyBorder="1" applyAlignment="1">
      <alignment horizontal="center" vertical="center" wrapText="1"/>
    </xf>
    <xf numFmtId="0" fontId="18" fillId="0" borderId="9" xfId="6" quotePrefix="1" applyFont="1" applyFill="1" applyBorder="1" applyAlignment="1">
      <alignment horizontal="center" vertical="center" wrapText="1"/>
    </xf>
    <xf numFmtId="164" fontId="8" fillId="4" borderId="10" xfId="6" applyNumberFormat="1" applyFont="1" applyFill="1" applyBorder="1" applyAlignment="1">
      <alignment horizontal="center" vertical="top"/>
    </xf>
    <xf numFmtId="0" fontId="18" fillId="4" borderId="9" xfId="6" applyFont="1" applyFill="1" applyBorder="1"/>
    <xf numFmtId="0" fontId="18" fillId="0" borderId="20" xfId="6" applyFont="1" applyBorder="1"/>
    <xf numFmtId="0" fontId="17" fillId="0" borderId="0" xfId="0" applyFont="1" applyAlignment="1">
      <alignment horizontal="left" vertical="center"/>
    </xf>
    <xf numFmtId="0" fontId="22" fillId="0" borderId="0" xfId="0" applyFont="1" applyAlignment="1">
      <alignment vertical="center"/>
    </xf>
    <xf numFmtId="0" fontId="22" fillId="0" borderId="13" xfId="0" applyFont="1" applyBorder="1" applyAlignment="1">
      <alignment horizontal="justify" vertical="center"/>
    </xf>
    <xf numFmtId="0" fontId="23" fillId="0" borderId="10" xfId="0" applyFont="1" applyBorder="1" applyAlignment="1">
      <alignment horizontal="justify" vertical="center"/>
    </xf>
    <xf numFmtId="0" fontId="23" fillId="0" borderId="9" xfId="0" applyFont="1" applyBorder="1" applyAlignment="1">
      <alignment horizontal="justify" vertical="center"/>
    </xf>
    <xf numFmtId="0" fontId="23" fillId="0" borderId="9" xfId="0" applyFont="1" applyBorder="1" applyAlignment="1">
      <alignment vertical="center"/>
    </xf>
    <xf numFmtId="0" fontId="23" fillId="0" borderId="10" xfId="0" applyFont="1" applyBorder="1" applyAlignment="1">
      <alignment horizontal="center" vertical="center"/>
    </xf>
    <xf numFmtId="0" fontId="22" fillId="0" borderId="10" xfId="0" applyFont="1" applyBorder="1" applyAlignment="1">
      <alignment horizontal="justify" vertical="center"/>
    </xf>
    <xf numFmtId="0" fontId="6" fillId="0" borderId="9" xfId="0" applyFont="1" applyBorder="1"/>
    <xf numFmtId="0" fontId="23" fillId="0" borderId="9" xfId="0" applyFont="1" applyBorder="1" applyAlignment="1">
      <alignment horizontal="justify" vertical="center" wrapText="1"/>
    </xf>
    <xf numFmtId="0" fontId="23" fillId="0" borderId="18" xfId="0" applyFont="1" applyBorder="1" applyAlignment="1">
      <alignment horizontal="center" vertical="center"/>
    </xf>
    <xf numFmtId="0" fontId="23" fillId="0" borderId="20" xfId="0" applyFont="1" applyBorder="1" applyAlignment="1">
      <alignment horizontal="justify" vertical="center"/>
    </xf>
    <xf numFmtId="0" fontId="9" fillId="2" borderId="2" xfId="3" applyFont="1" applyFill="1" applyBorder="1" applyAlignment="1">
      <alignment horizontal="center" vertical="center" wrapText="1"/>
    </xf>
    <xf numFmtId="0" fontId="9" fillId="0" borderId="0" xfId="4" applyFont="1" applyAlignment="1">
      <alignment horizontal="center" vertical="center"/>
    </xf>
    <xf numFmtId="0" fontId="10" fillId="0" borderId="48" xfId="0" applyFont="1" applyBorder="1" applyAlignment="1">
      <alignment vertical="center"/>
    </xf>
    <xf numFmtId="0" fontId="10" fillId="0" borderId="48" xfId="0" applyFont="1" applyBorder="1"/>
    <xf numFmtId="0" fontId="21" fillId="0" borderId="0" xfId="0" applyFont="1" applyAlignment="1">
      <alignment horizontal="center" vertical="center"/>
    </xf>
    <xf numFmtId="0" fontId="9" fillId="2" borderId="2" xfId="2" applyFont="1" applyFill="1" applyBorder="1" applyAlignment="1">
      <alignment horizontal="center" vertical="center" wrapText="1"/>
    </xf>
    <xf numFmtId="0" fontId="8" fillId="0" borderId="0" xfId="4" applyFont="1" applyFill="1" applyAlignment="1">
      <alignment horizontal="center" vertical="center" wrapText="1"/>
    </xf>
    <xf numFmtId="0" fontId="8" fillId="0" borderId="0" xfId="4" applyFont="1" applyFill="1" applyAlignment="1">
      <alignment horizontal="left" vertical="center" wrapText="1"/>
    </xf>
    <xf numFmtId="0" fontId="10" fillId="0" borderId="23" xfId="6" applyFont="1" applyBorder="1" applyAlignment="1">
      <alignment horizontal="center" vertical="center"/>
    </xf>
    <xf numFmtId="0" fontId="8" fillId="0" borderId="0" xfId="6" applyFont="1" applyAlignment="1">
      <alignment horizontal="center" vertical="top" wrapText="1"/>
    </xf>
    <xf numFmtId="0" fontId="13" fillId="0" borderId="2" xfId="6" applyFont="1" applyBorder="1" applyAlignment="1">
      <alignment horizontal="center" vertical="center" wrapText="1"/>
    </xf>
    <xf numFmtId="0" fontId="9" fillId="0" borderId="0" xfId="4" applyFont="1" applyFill="1" applyAlignment="1">
      <alignment horizontal="center" vertical="center" wrapText="1"/>
    </xf>
    <xf numFmtId="0" fontId="8" fillId="0" borderId="0" xfId="0" applyFont="1" applyFill="1" applyAlignment="1">
      <alignment horizontal="center" vertical="center" wrapText="1"/>
    </xf>
    <xf numFmtId="0" fontId="8" fillId="0" borderId="2" xfId="6" applyFont="1" applyBorder="1" applyAlignment="1">
      <alignment horizontal="center" vertical="center" wrapText="1"/>
    </xf>
    <xf numFmtId="0" fontId="10" fillId="0" borderId="25" xfId="0" applyFont="1" applyFill="1" applyBorder="1" applyAlignment="1">
      <alignment horizontal="justify" vertical="top"/>
    </xf>
    <xf numFmtId="0" fontId="9" fillId="0" borderId="9" xfId="3" quotePrefix="1" applyFont="1" applyBorder="1" applyAlignment="1">
      <alignment horizontal="center" vertical="center"/>
    </xf>
    <xf numFmtId="0" fontId="6" fillId="0" borderId="0" xfId="0" applyFont="1" applyAlignment="1">
      <alignment horizontal="left"/>
    </xf>
    <xf numFmtId="0" fontId="24" fillId="0" borderId="0" xfId="4" applyFont="1" applyAlignment="1">
      <alignment vertical="center"/>
    </xf>
    <xf numFmtId="0" fontId="8" fillId="0" borderId="0" xfId="4" applyFont="1" applyAlignment="1">
      <alignment vertical="center"/>
    </xf>
    <xf numFmtId="0" fontId="18" fillId="0" borderId="0" xfId="4" applyFont="1" applyAlignment="1">
      <alignment vertical="center"/>
    </xf>
    <xf numFmtId="0" fontId="9" fillId="0" borderId="10" xfId="4" applyFont="1" applyFill="1" applyBorder="1" applyAlignment="1">
      <alignment horizontal="center" vertical="center"/>
    </xf>
    <xf numFmtId="0" fontId="9" fillId="0" borderId="2" xfId="4" applyFont="1" applyFill="1" applyBorder="1" applyAlignment="1">
      <alignment vertical="center" wrapText="1"/>
    </xf>
    <xf numFmtId="0" fontId="9" fillId="0" borderId="2" xfId="4" applyFont="1" applyFill="1" applyBorder="1" applyAlignment="1">
      <alignment horizontal="center" vertical="center"/>
    </xf>
    <xf numFmtId="0" fontId="9" fillId="0" borderId="2" xfId="4" applyFont="1" applyFill="1" applyBorder="1" applyAlignment="1">
      <alignment vertical="center"/>
    </xf>
    <xf numFmtId="0" fontId="9" fillId="0" borderId="9" xfId="4" applyFont="1" applyFill="1" applyBorder="1" applyAlignment="1">
      <alignment vertical="center"/>
    </xf>
    <xf numFmtId="0" fontId="9" fillId="0" borderId="0" xfId="4" applyFont="1" applyAlignment="1">
      <alignment vertical="center"/>
    </xf>
    <xf numFmtId="0" fontId="10" fillId="0" borderId="27" xfId="4" applyFont="1" applyFill="1" applyBorder="1" applyAlignment="1">
      <alignment horizontal="center" vertical="center"/>
    </xf>
    <xf numFmtId="0" fontId="10" fillId="0" borderId="25" xfId="4" applyFont="1" applyFill="1" applyBorder="1" applyAlignment="1">
      <alignment vertical="center" wrapText="1"/>
    </xf>
    <xf numFmtId="0" fontId="9" fillId="0" borderId="25" xfId="4" applyFont="1" applyFill="1" applyBorder="1" applyAlignment="1">
      <alignment horizontal="center" vertical="center"/>
    </xf>
    <xf numFmtId="0" fontId="9" fillId="0" borderId="25" xfId="4" applyFont="1" applyFill="1" applyBorder="1" applyAlignment="1">
      <alignment vertical="center"/>
    </xf>
    <xf numFmtId="0" fontId="9" fillId="0" borderId="28" xfId="4" applyFont="1" applyFill="1" applyBorder="1" applyAlignment="1">
      <alignment vertical="center"/>
    </xf>
    <xf numFmtId="0" fontId="10" fillId="0" borderId="32" xfId="4" applyFont="1" applyFill="1" applyBorder="1" applyAlignment="1">
      <alignment horizontal="center" vertical="center"/>
    </xf>
    <xf numFmtId="0" fontId="9" fillId="0" borderId="23" xfId="4" applyFont="1" applyFill="1" applyBorder="1" applyAlignment="1">
      <alignment horizontal="center" vertical="center"/>
    </xf>
    <xf numFmtId="0" fontId="9" fillId="0" borderId="23" xfId="4" applyFont="1" applyFill="1" applyBorder="1" applyAlignment="1">
      <alignment vertical="center"/>
    </xf>
    <xf numFmtId="0" fontId="9" fillId="0" borderId="33" xfId="4" applyFont="1" applyFill="1" applyBorder="1" applyAlignment="1">
      <alignment vertical="center"/>
    </xf>
    <xf numFmtId="0" fontId="10" fillId="0" borderId="23" xfId="4" applyFont="1" applyFill="1" applyBorder="1" applyAlignment="1">
      <alignment horizontal="left" vertical="center" wrapText="1"/>
    </xf>
    <xf numFmtId="0" fontId="10" fillId="0" borderId="23" xfId="4" applyFont="1" applyFill="1" applyBorder="1" applyAlignment="1">
      <alignment horizontal="center" vertical="center" wrapText="1"/>
    </xf>
    <xf numFmtId="43" fontId="10" fillId="0" borderId="23" xfId="1" applyFont="1" applyFill="1" applyBorder="1" applyAlignment="1">
      <alignment vertical="center"/>
    </xf>
    <xf numFmtId="0" fontId="10" fillId="0" borderId="33" xfId="4" applyFont="1" applyFill="1" applyBorder="1" applyAlignment="1">
      <alignment vertical="center"/>
    </xf>
    <xf numFmtId="0" fontId="10" fillId="0" borderId="0" xfId="4" applyFont="1" applyAlignment="1">
      <alignment vertical="center"/>
    </xf>
    <xf numFmtId="2" fontId="10" fillId="0" borderId="32" xfId="4" applyNumberFormat="1" applyFont="1" applyFill="1" applyBorder="1" applyAlignment="1">
      <alignment horizontal="center" vertical="center"/>
    </xf>
    <xf numFmtId="0" fontId="10" fillId="0" borderId="29" xfId="4" applyFont="1" applyFill="1" applyBorder="1" applyAlignment="1">
      <alignment horizontal="center" vertical="center"/>
    </xf>
    <xf numFmtId="0" fontId="10" fillId="0" borderId="26" xfId="4" applyFont="1" applyFill="1" applyBorder="1" applyAlignment="1">
      <alignment horizontal="left" vertical="center" wrapText="1"/>
    </xf>
    <xf numFmtId="0" fontId="10" fillId="0" borderId="26" xfId="4" applyFont="1" applyFill="1" applyBorder="1" applyAlignment="1">
      <alignment horizontal="center" vertical="center" wrapText="1"/>
    </xf>
    <xf numFmtId="43" fontId="10" fillId="0" borderId="26" xfId="1" applyFont="1" applyFill="1" applyBorder="1" applyAlignment="1">
      <alignment vertical="center"/>
    </xf>
    <xf numFmtId="0" fontId="10" fillId="0" borderId="30" xfId="4" applyFont="1" applyFill="1" applyBorder="1" applyAlignment="1">
      <alignment vertical="center"/>
    </xf>
    <xf numFmtId="0" fontId="10" fillId="0" borderId="2" xfId="4" applyFont="1" applyFill="1" applyBorder="1" applyAlignment="1">
      <alignment horizontal="center" vertical="center"/>
    </xf>
    <xf numFmtId="43" fontId="9" fillId="0" borderId="2" xfId="4" applyNumberFormat="1" applyFont="1" applyFill="1" applyBorder="1" applyAlignment="1">
      <alignment vertical="center"/>
    </xf>
    <xf numFmtId="0" fontId="9" fillId="0" borderId="25" xfId="4" applyFont="1" applyFill="1" applyBorder="1" applyAlignment="1">
      <alignment horizontal="left" vertical="center" wrapText="1"/>
    </xf>
    <xf numFmtId="0" fontId="10" fillId="0" borderId="25" xfId="4" applyFont="1" applyFill="1" applyBorder="1" applyAlignment="1">
      <alignment horizontal="center" vertical="center"/>
    </xf>
    <xf numFmtId="43" fontId="9" fillId="0" borderId="25" xfId="4" applyNumberFormat="1" applyFont="1" applyFill="1" applyBorder="1" applyAlignment="1">
      <alignment vertical="center"/>
    </xf>
    <xf numFmtId="0" fontId="9" fillId="0" borderId="23" xfId="4" applyFont="1" applyFill="1" applyBorder="1" applyAlignment="1">
      <alignment horizontal="left" vertical="center" wrapText="1"/>
    </xf>
    <xf numFmtId="0" fontId="10" fillId="0" borderId="23" xfId="4" applyFont="1" applyFill="1" applyBorder="1" applyAlignment="1">
      <alignment horizontal="center" vertical="center"/>
    </xf>
    <xf numFmtId="43" fontId="9" fillId="0" borderId="23" xfId="4" applyNumberFormat="1" applyFont="1" applyFill="1" applyBorder="1" applyAlignment="1">
      <alignment vertical="center"/>
    </xf>
    <xf numFmtId="0" fontId="9" fillId="0" borderId="26" xfId="4" applyFont="1" applyFill="1" applyBorder="1" applyAlignment="1">
      <alignment horizontal="left" vertical="center" wrapText="1"/>
    </xf>
    <xf numFmtId="0" fontId="10" fillId="0" borderId="26" xfId="4" applyFont="1" applyFill="1" applyBorder="1" applyAlignment="1">
      <alignment horizontal="center" vertical="center"/>
    </xf>
    <xf numFmtId="0" fontId="9" fillId="0" borderId="26" xfId="4" applyFont="1" applyFill="1" applyBorder="1" applyAlignment="1">
      <alignment horizontal="center" vertical="center"/>
    </xf>
    <xf numFmtId="0" fontId="9" fillId="0" borderId="26" xfId="4" applyFont="1" applyFill="1" applyBorder="1" applyAlignment="1">
      <alignment vertical="center"/>
    </xf>
    <xf numFmtId="43" fontId="9" fillId="0" borderId="26" xfId="4" applyNumberFormat="1" applyFont="1" applyFill="1" applyBorder="1" applyAlignment="1">
      <alignment vertical="center"/>
    </xf>
    <xf numFmtId="0" fontId="9" fillId="0" borderId="30" xfId="4" applyFont="1" applyFill="1" applyBorder="1" applyAlignment="1">
      <alignment vertical="center"/>
    </xf>
    <xf numFmtId="0" fontId="10" fillId="0" borderId="10" xfId="4" applyFont="1" applyFill="1" applyBorder="1" applyAlignment="1">
      <alignment horizontal="center" vertical="center"/>
    </xf>
    <xf numFmtId="0" fontId="10" fillId="0" borderId="35" xfId="4" applyFont="1" applyFill="1" applyBorder="1" applyAlignment="1">
      <alignment horizontal="center" vertical="center"/>
    </xf>
    <xf numFmtId="0" fontId="9" fillId="0" borderId="24" xfId="4" applyFont="1" applyFill="1" applyBorder="1" applyAlignment="1">
      <alignment horizontal="left" vertical="center" wrapText="1"/>
    </xf>
    <xf numFmtId="0" fontId="10" fillId="0" borderId="24" xfId="4" applyFont="1" applyFill="1" applyBorder="1" applyAlignment="1">
      <alignment horizontal="center" vertical="center"/>
    </xf>
    <xf numFmtId="0" fontId="9" fillId="0" borderId="24" xfId="4" applyFont="1" applyFill="1" applyBorder="1" applyAlignment="1">
      <alignment horizontal="center" vertical="center"/>
    </xf>
    <xf numFmtId="0" fontId="9" fillId="0" borderId="24" xfId="4" applyFont="1" applyFill="1" applyBorder="1" applyAlignment="1">
      <alignment vertical="center"/>
    </xf>
    <xf numFmtId="43" fontId="9" fillId="0" borderId="24" xfId="4" applyNumberFormat="1" applyFont="1" applyFill="1" applyBorder="1" applyAlignment="1">
      <alignment vertical="center"/>
    </xf>
    <xf numFmtId="0" fontId="9" fillId="0" borderId="36" xfId="4" applyFont="1" applyFill="1" applyBorder="1" applyAlignment="1">
      <alignment vertical="center"/>
    </xf>
    <xf numFmtId="0" fontId="10" fillId="0" borderId="2" xfId="4" applyFont="1" applyFill="1" applyBorder="1" applyAlignment="1">
      <alignment horizontal="left" vertical="center" wrapText="1"/>
    </xf>
    <xf numFmtId="0" fontId="10" fillId="0" borderId="8" xfId="4" applyFont="1" applyFill="1" applyBorder="1" applyAlignment="1">
      <alignment horizontal="center" vertical="center"/>
    </xf>
    <xf numFmtId="0" fontId="9" fillId="0" borderId="8" xfId="4" applyFont="1" applyFill="1" applyBorder="1" applyAlignment="1">
      <alignment horizontal="center" vertical="center"/>
    </xf>
    <xf numFmtId="2" fontId="10" fillId="0" borderId="8" xfId="4" applyNumberFormat="1" applyFont="1" applyFill="1" applyBorder="1" applyAlignment="1">
      <alignment horizontal="center" vertical="center"/>
    </xf>
    <xf numFmtId="0" fontId="9" fillId="0" borderId="16" xfId="4" applyFont="1" applyFill="1" applyBorder="1" applyAlignment="1">
      <alignment horizontal="left" vertical="center" wrapText="1"/>
    </xf>
    <xf numFmtId="0" fontId="10" fillId="0" borderId="16" xfId="4" applyFont="1" applyFill="1" applyBorder="1" applyAlignment="1">
      <alignment horizontal="center" vertical="center"/>
    </xf>
    <xf numFmtId="0" fontId="9" fillId="0" borderId="16" xfId="4" applyFont="1" applyFill="1" applyBorder="1" applyAlignment="1">
      <alignment horizontal="center" vertical="center"/>
    </xf>
    <xf numFmtId="0" fontId="9" fillId="0" borderId="16" xfId="4" applyFont="1" applyFill="1" applyBorder="1" applyAlignment="1">
      <alignment vertical="center"/>
    </xf>
    <xf numFmtId="43" fontId="9" fillId="0" borderId="16" xfId="4" applyNumberFormat="1" applyFont="1" applyFill="1" applyBorder="1" applyAlignment="1">
      <alignment vertical="center"/>
    </xf>
    <xf numFmtId="0" fontId="9" fillId="0" borderId="37" xfId="4" applyFont="1" applyFill="1" applyBorder="1" applyAlignment="1">
      <alignment vertical="center"/>
    </xf>
    <xf numFmtId="0" fontId="10" fillId="0" borderId="18" xfId="4" applyFont="1" applyFill="1" applyBorder="1" applyAlignment="1">
      <alignment vertical="center"/>
    </xf>
    <xf numFmtId="0" fontId="9" fillId="0" borderId="19" xfId="4" applyFont="1" applyFill="1" applyBorder="1" applyAlignment="1">
      <alignment vertical="center"/>
    </xf>
    <xf numFmtId="0" fontId="10" fillId="0" borderId="19" xfId="4" applyFont="1" applyFill="1" applyBorder="1" applyAlignment="1">
      <alignment horizontal="center" vertical="center"/>
    </xf>
    <xf numFmtId="0" fontId="10" fillId="0" borderId="19" xfId="4" applyFont="1" applyFill="1" applyBorder="1" applyAlignment="1">
      <alignment vertical="center"/>
    </xf>
    <xf numFmtId="43" fontId="9" fillId="0" borderId="19" xfId="1" applyFont="1" applyFill="1" applyBorder="1" applyAlignment="1">
      <alignment vertical="center"/>
    </xf>
    <xf numFmtId="0" fontId="10" fillId="0" borderId="20" xfId="4" applyFont="1" applyFill="1" applyBorder="1" applyAlignment="1">
      <alignment vertical="center"/>
    </xf>
    <xf numFmtId="43" fontId="10" fillId="0" borderId="0" xfId="1" applyFont="1" applyAlignment="1">
      <alignment vertical="center"/>
    </xf>
    <xf numFmtId="0" fontId="25" fillId="0" borderId="0" xfId="0" applyFont="1" applyBorder="1" applyAlignment="1">
      <alignment vertical="center" wrapText="1"/>
    </xf>
    <xf numFmtId="0" fontId="25" fillId="0" borderId="0" xfId="0" applyFont="1" applyBorder="1" applyAlignment="1">
      <alignment vertical="center"/>
    </xf>
    <xf numFmtId="0" fontId="25" fillId="0" borderId="0" xfId="0" applyFont="1" applyBorder="1"/>
    <xf numFmtId="0" fontId="26" fillId="0" borderId="0" xfId="0" applyFont="1" applyBorder="1" applyAlignment="1">
      <alignment horizontal="left" vertical="center" indent="2"/>
    </xf>
    <xf numFmtId="0" fontId="10" fillId="0" borderId="0" xfId="0" applyFont="1" applyBorder="1"/>
    <xf numFmtId="0" fontId="11" fillId="0" borderId="0" xfId="0" applyFont="1" applyBorder="1" applyAlignment="1">
      <alignment vertical="center"/>
    </xf>
    <xf numFmtId="0" fontId="10" fillId="0" borderId="0" xfId="0" applyFont="1" applyAlignment="1">
      <alignment vertical="center"/>
    </xf>
    <xf numFmtId="0" fontId="14" fillId="0" borderId="2" xfId="4" applyFont="1" applyBorder="1" applyAlignment="1">
      <alignment vertical="center" wrapText="1"/>
    </xf>
    <xf numFmtId="0" fontId="14" fillId="0" borderId="2" xfId="4" applyFont="1" applyBorder="1" applyAlignment="1">
      <alignment horizontal="center" vertical="center"/>
    </xf>
    <xf numFmtId="43" fontId="14" fillId="0" borderId="2" xfId="4" applyNumberFormat="1" applyFont="1" applyBorder="1" applyAlignment="1">
      <alignment vertical="center"/>
    </xf>
    <xf numFmtId="43" fontId="14" fillId="0" borderId="2" xfId="1" applyFont="1" applyFill="1" applyBorder="1" applyAlignment="1">
      <alignment vertical="center"/>
    </xf>
    <xf numFmtId="43" fontId="14" fillId="0" borderId="48" xfId="1" applyFont="1" applyFill="1" applyBorder="1" applyAlignment="1">
      <alignment vertical="center"/>
    </xf>
    <xf numFmtId="0" fontId="14" fillId="0" borderId="9" xfId="4" applyFont="1" applyBorder="1" applyAlignment="1">
      <alignment vertical="center"/>
    </xf>
    <xf numFmtId="0" fontId="9" fillId="0" borderId="2" xfId="0" applyFont="1" applyFill="1" applyBorder="1" applyAlignment="1">
      <alignment horizontal="left" vertical="top" wrapText="1"/>
    </xf>
    <xf numFmtId="0" fontId="8" fillId="5" borderId="10" xfId="4" applyFont="1" applyFill="1" applyBorder="1" applyAlignment="1">
      <alignment vertical="center"/>
    </xf>
    <xf numFmtId="0" fontId="8" fillId="5" borderId="2" xfId="4" applyFont="1" applyFill="1" applyBorder="1" applyAlignment="1">
      <alignment vertical="center"/>
    </xf>
    <xf numFmtId="0" fontId="8" fillId="5" borderId="2" xfId="4" applyFont="1" applyFill="1" applyBorder="1" applyAlignment="1">
      <alignment horizontal="center" vertical="center"/>
    </xf>
    <xf numFmtId="43" fontId="8" fillId="5" borderId="2" xfId="4" applyNumberFormat="1" applyFont="1" applyFill="1" applyBorder="1" applyAlignment="1">
      <alignment vertical="center"/>
    </xf>
    <xf numFmtId="43" fontId="8" fillId="5" borderId="48" xfId="4" applyNumberFormat="1" applyFont="1" applyFill="1" applyBorder="1" applyAlignment="1">
      <alignment vertical="center"/>
    </xf>
    <xf numFmtId="0" fontId="8" fillId="5" borderId="9" xfId="4" applyFont="1" applyFill="1" applyBorder="1" applyAlignment="1">
      <alignment vertical="center"/>
    </xf>
    <xf numFmtId="0" fontId="10" fillId="6" borderId="18" xfId="4" applyFont="1" applyFill="1" applyBorder="1" applyAlignment="1">
      <alignment vertical="center"/>
    </xf>
    <xf numFmtId="0" fontId="7" fillId="6" borderId="19" xfId="4" applyFont="1" applyFill="1" applyBorder="1" applyAlignment="1">
      <alignment vertical="center"/>
    </xf>
    <xf numFmtId="0" fontId="10" fillId="6" borderId="19" xfId="4" applyFont="1" applyFill="1" applyBorder="1" applyAlignment="1">
      <alignment horizontal="center" vertical="center"/>
    </xf>
    <xf numFmtId="0" fontId="10" fillId="6" borderId="19" xfId="4" applyFont="1" applyFill="1" applyBorder="1" applyAlignment="1">
      <alignment vertical="center"/>
    </xf>
    <xf numFmtId="43" fontId="24" fillId="6" borderId="19" xfId="1" applyFont="1" applyFill="1" applyBorder="1" applyAlignment="1">
      <alignment vertical="center"/>
    </xf>
    <xf numFmtId="43" fontId="24" fillId="6" borderId="38" xfId="1" applyFont="1" applyFill="1" applyBorder="1" applyAlignment="1">
      <alignment vertical="center"/>
    </xf>
    <xf numFmtId="0" fontId="10" fillId="6" borderId="20" xfId="4" applyFont="1" applyFill="1" applyBorder="1" applyAlignment="1">
      <alignment vertical="center"/>
    </xf>
    <xf numFmtId="0" fontId="10" fillId="0" borderId="0" xfId="0" applyFont="1" applyBorder="1" applyAlignment="1">
      <alignment horizontal="left" vertical="center"/>
    </xf>
    <xf numFmtId="0" fontId="10" fillId="0" borderId="0" xfId="0" applyFont="1" applyAlignment="1">
      <alignment horizontal="center" vertical="center"/>
    </xf>
    <xf numFmtId="0" fontId="10" fillId="0" borderId="0" xfId="0" applyFont="1" applyBorder="1" applyAlignment="1">
      <alignment horizontal="center" vertical="center"/>
    </xf>
    <xf numFmtId="0" fontId="10" fillId="0" borderId="0" xfId="0" applyFont="1" applyBorder="1" applyAlignment="1">
      <alignment vertical="center"/>
    </xf>
    <xf numFmtId="15" fontId="9" fillId="0" borderId="0" xfId="0" applyNumberFormat="1" applyFont="1" applyFill="1" applyBorder="1" applyAlignment="1">
      <alignment horizontal="center"/>
    </xf>
    <xf numFmtId="0" fontId="10" fillId="0" borderId="0" xfId="0" applyFont="1" applyFill="1" applyBorder="1" applyAlignment="1">
      <alignment horizontal="left" vertical="center"/>
    </xf>
    <xf numFmtId="0" fontId="13" fillId="0" borderId="2" xfId="4" applyFont="1" applyBorder="1" applyAlignment="1">
      <alignment horizontal="center" vertical="center"/>
    </xf>
    <xf numFmtId="0" fontId="13" fillId="0" borderId="2" xfId="4" applyFont="1" applyBorder="1" applyAlignment="1">
      <alignment vertical="center"/>
    </xf>
    <xf numFmtId="0" fontId="13" fillId="0" borderId="9" xfId="4" applyFont="1" applyBorder="1" applyAlignment="1">
      <alignment vertical="center"/>
    </xf>
    <xf numFmtId="0" fontId="14" fillId="0" borderId="2" xfId="4" applyFont="1" applyFill="1" applyBorder="1" applyAlignment="1">
      <alignment horizontal="center" vertical="center" wrapText="1"/>
    </xf>
    <xf numFmtId="0" fontId="14" fillId="0" borderId="2" xfId="4" applyFont="1" applyFill="1" applyBorder="1" applyAlignment="1">
      <alignment horizontal="center" vertical="center"/>
    </xf>
    <xf numFmtId="43" fontId="14" fillId="0" borderId="25" xfId="4" applyNumberFormat="1" applyFont="1" applyBorder="1" applyAlignment="1">
      <alignment vertical="center"/>
    </xf>
    <xf numFmtId="0" fontId="14" fillId="0" borderId="28" xfId="4" applyFont="1" applyBorder="1" applyAlignment="1">
      <alignment vertical="center"/>
    </xf>
    <xf numFmtId="43" fontId="14" fillId="0" borderId="23" xfId="4" applyNumberFormat="1" applyFont="1" applyBorder="1" applyAlignment="1">
      <alignment vertical="center"/>
    </xf>
    <xf numFmtId="0" fontId="14" fillId="0" borderId="33" xfId="4" applyFont="1" applyBorder="1" applyAlignment="1">
      <alignment vertical="center"/>
    </xf>
    <xf numFmtId="43" fontId="14" fillId="0" borderId="26" xfId="4" applyNumberFormat="1" applyFont="1" applyBorder="1" applyAlignment="1">
      <alignment vertical="center"/>
    </xf>
    <xf numFmtId="0" fontId="14" fillId="0" borderId="30" xfId="4" applyFont="1" applyBorder="1" applyAlignment="1">
      <alignment vertical="center"/>
    </xf>
    <xf numFmtId="43" fontId="14" fillId="0" borderId="15" xfId="4" applyNumberFormat="1" applyFont="1" applyBorder="1" applyAlignment="1">
      <alignment vertical="center"/>
    </xf>
    <xf numFmtId="0" fontId="14" fillId="0" borderId="17" xfId="4" applyFont="1" applyBorder="1" applyAlignment="1">
      <alignment vertical="center"/>
    </xf>
    <xf numFmtId="43" fontId="14" fillId="0" borderId="34" xfId="4" applyNumberFormat="1" applyFont="1" applyBorder="1" applyAlignment="1">
      <alignment vertical="center"/>
    </xf>
    <xf numFmtId="0" fontId="14" fillId="0" borderId="44" xfId="4" applyFont="1" applyBorder="1" applyAlignment="1">
      <alignment vertical="center"/>
    </xf>
    <xf numFmtId="0" fontId="10" fillId="0" borderId="31" xfId="4" applyFont="1" applyFill="1" applyBorder="1" applyAlignment="1">
      <alignment horizontal="center" vertical="center"/>
    </xf>
    <xf numFmtId="43" fontId="14" fillId="0" borderId="31" xfId="4" applyNumberFormat="1" applyFont="1" applyBorder="1" applyAlignment="1">
      <alignment vertical="center"/>
    </xf>
    <xf numFmtId="0" fontId="14" fillId="0" borderId="45" xfId="4" applyFont="1" applyBorder="1" applyAlignment="1">
      <alignment vertical="center"/>
    </xf>
    <xf numFmtId="0" fontId="9" fillId="0" borderId="43" xfId="4" applyFont="1" applyFill="1" applyBorder="1" applyAlignment="1">
      <alignment horizontal="center" vertical="center"/>
    </xf>
    <xf numFmtId="0" fontId="9" fillId="0" borderId="15" xfId="4" applyFont="1" applyFill="1" applyBorder="1" applyAlignment="1">
      <alignment horizontal="left" vertical="center" wrapText="1"/>
    </xf>
    <xf numFmtId="0" fontId="10" fillId="0" borderId="15" xfId="4" applyFont="1" applyFill="1" applyBorder="1" applyAlignment="1">
      <alignment horizontal="center" vertical="center"/>
    </xf>
    <xf numFmtId="43" fontId="14" fillId="0" borderId="24" xfId="4" applyNumberFormat="1" applyFont="1" applyBorder="1" applyAlignment="1">
      <alignment vertical="center"/>
    </xf>
    <xf numFmtId="0" fontId="14" fillId="0" borderId="36" xfId="4" applyFont="1" applyBorder="1" applyAlignment="1">
      <alignment vertical="center"/>
    </xf>
    <xf numFmtId="0" fontId="14" fillId="0" borderId="2" xfId="4" applyFont="1" applyBorder="1" applyAlignment="1">
      <alignment vertical="center"/>
    </xf>
    <xf numFmtId="43" fontId="8" fillId="6" borderId="19" xfId="1" applyFont="1" applyFill="1" applyBorder="1" applyAlignment="1">
      <alignment vertical="center"/>
    </xf>
    <xf numFmtId="0" fontId="10" fillId="0" borderId="0" xfId="0" applyFont="1" applyAlignment="1">
      <alignment horizontal="center"/>
    </xf>
    <xf numFmtId="43" fontId="10" fillId="0" borderId="0" xfId="0" applyNumberFormat="1" applyFont="1"/>
    <xf numFmtId="15" fontId="9" fillId="0" borderId="0" xfId="0" applyNumberFormat="1" applyFont="1" applyFill="1" applyBorder="1" applyAlignment="1">
      <alignment horizontal="center" vertical="center"/>
    </xf>
    <xf numFmtId="0" fontId="9" fillId="0" borderId="2" xfId="3" quotePrefix="1" applyFont="1" applyBorder="1" applyAlignment="1">
      <alignment horizontal="center" vertical="center" wrapText="1"/>
    </xf>
    <xf numFmtId="0" fontId="10" fillId="0" borderId="2" xfId="4" applyFont="1" applyBorder="1" applyAlignment="1">
      <alignment horizontal="center" vertical="center" wrapText="1"/>
    </xf>
    <xf numFmtId="0" fontId="10" fillId="0" borderId="2" xfId="4" applyFont="1" applyBorder="1" applyAlignment="1">
      <alignment horizontal="left" vertical="center"/>
    </xf>
    <xf numFmtId="0" fontId="10" fillId="0" borderId="9" xfId="4" applyFont="1" applyBorder="1" applyAlignment="1">
      <alignment vertical="center"/>
    </xf>
    <xf numFmtId="164" fontId="10" fillId="0" borderId="27" xfId="0" applyNumberFormat="1" applyFont="1" applyFill="1" applyBorder="1" applyAlignment="1">
      <alignment horizontal="center" vertical="center" wrapText="1"/>
    </xf>
    <xf numFmtId="0" fontId="10" fillId="0" borderId="28" xfId="4" applyFont="1" applyBorder="1" applyAlignment="1">
      <alignment vertical="center"/>
    </xf>
    <xf numFmtId="164" fontId="10" fillId="0" borderId="32" xfId="0" applyNumberFormat="1" applyFont="1" applyFill="1" applyBorder="1" applyAlignment="1">
      <alignment horizontal="center" vertical="center" wrapText="1"/>
    </xf>
    <xf numFmtId="0" fontId="10" fillId="0" borderId="33" xfId="4" applyFont="1" applyBorder="1" applyAlignment="1">
      <alignment vertical="center"/>
    </xf>
    <xf numFmtId="164" fontId="10" fillId="0" borderId="29" xfId="0" applyNumberFormat="1" applyFont="1" applyFill="1" applyBorder="1" applyAlignment="1">
      <alignment horizontal="center" vertical="center" wrapText="1"/>
    </xf>
    <xf numFmtId="0" fontId="10" fillId="0" borderId="30" xfId="4" applyFont="1" applyBorder="1" applyAlignment="1">
      <alignment vertical="center"/>
    </xf>
    <xf numFmtId="164" fontId="10" fillId="0" borderId="10" xfId="0" applyNumberFormat="1" applyFont="1" applyFill="1" applyBorder="1" applyAlignment="1">
      <alignment horizontal="center" vertical="center" wrapText="1"/>
    </xf>
    <xf numFmtId="1" fontId="9" fillId="0" borderId="10" xfId="0" applyNumberFormat="1" applyFont="1" applyFill="1" applyBorder="1" applyAlignment="1">
      <alignment horizontal="center" vertical="center" wrapText="1"/>
    </xf>
    <xf numFmtId="166" fontId="7" fillId="0" borderId="19" xfId="4" applyNumberFormat="1" applyFont="1" applyFill="1" applyBorder="1" applyAlignment="1">
      <alignment vertical="center"/>
    </xf>
    <xf numFmtId="0" fontId="10" fillId="0" borderId="0" xfId="4" applyFont="1" applyAlignment="1">
      <alignment vertical="center" wrapText="1"/>
    </xf>
    <xf numFmtId="0" fontId="9" fillId="0" borderId="0" xfId="0" applyFont="1" applyAlignment="1">
      <alignment horizontal="center" vertical="center"/>
    </xf>
    <xf numFmtId="9" fontId="10" fillId="0" borderId="0" xfId="0" applyNumberFormat="1" applyFont="1" applyAlignment="1">
      <alignment horizontal="center" vertical="center"/>
    </xf>
    <xf numFmtId="0" fontId="9" fillId="0" borderId="4" xfId="0" applyFont="1" applyBorder="1" applyAlignment="1">
      <alignment horizontal="center" wrapText="1"/>
    </xf>
    <xf numFmtId="0" fontId="9" fillId="0" borderId="13" xfId="0" applyFont="1" applyBorder="1" applyAlignment="1">
      <alignment horizontal="center"/>
    </xf>
    <xf numFmtId="43" fontId="9" fillId="0" borderId="9" xfId="0" applyNumberFormat="1" applyFont="1" applyBorder="1" applyAlignment="1">
      <alignment vertical="center"/>
    </xf>
    <xf numFmtId="43" fontId="10" fillId="0" borderId="15" xfId="0" applyNumberFormat="1" applyFont="1" applyBorder="1" applyAlignment="1">
      <alignment vertical="center"/>
    </xf>
    <xf numFmtId="43" fontId="9" fillId="0" borderId="17" xfId="0" applyNumberFormat="1" applyFont="1" applyBorder="1" applyAlignment="1">
      <alignment vertical="center"/>
    </xf>
    <xf numFmtId="43" fontId="10" fillId="0" borderId="19" xfId="0" applyNumberFormat="1" applyFont="1" applyBorder="1"/>
    <xf numFmtId="43" fontId="9" fillId="0" borderId="20" xfId="0" applyNumberFormat="1" applyFont="1" applyBorder="1"/>
    <xf numFmtId="0" fontId="26" fillId="0" borderId="0" xfId="0" applyFont="1" applyAlignment="1">
      <alignment horizontal="left" vertical="center" indent="2"/>
    </xf>
    <xf numFmtId="0" fontId="10" fillId="0" borderId="0" xfId="0" applyFont="1" applyAlignment="1">
      <alignment horizontal="left"/>
    </xf>
    <xf numFmtId="0" fontId="9" fillId="0" borderId="4" xfId="0" applyFont="1" applyBorder="1" applyAlignment="1">
      <alignment horizontal="center" vertical="center" wrapText="1"/>
    </xf>
    <xf numFmtId="0" fontId="9" fillId="2" borderId="2" xfId="2" applyFont="1" applyFill="1" applyBorder="1" applyAlignment="1">
      <alignment horizontal="center" vertical="center" wrapText="1"/>
    </xf>
    <xf numFmtId="0" fontId="21" fillId="0" borderId="0" xfId="0" applyFont="1" applyAlignment="1">
      <alignment horizontal="center" vertical="center"/>
    </xf>
    <xf numFmtId="0" fontId="9" fillId="2" borderId="12" xfId="2" applyFont="1" applyFill="1" applyBorder="1" applyAlignment="1">
      <alignment horizontal="center" vertical="center" wrapText="1"/>
    </xf>
    <xf numFmtId="0" fontId="9" fillId="2" borderId="10" xfId="2" applyFont="1" applyFill="1" applyBorder="1" applyAlignment="1">
      <alignment horizontal="center" vertical="center" wrapText="1"/>
    </xf>
    <xf numFmtId="0" fontId="9" fillId="2" borderId="4" xfId="2" applyFont="1" applyFill="1" applyBorder="1" applyAlignment="1">
      <alignment horizontal="center" vertical="center" wrapText="1"/>
    </xf>
    <xf numFmtId="0" fontId="9" fillId="2" borderId="2" xfId="2" applyFont="1" applyFill="1" applyBorder="1" applyAlignment="1">
      <alignment horizontal="center" vertical="center" wrapText="1"/>
    </xf>
    <xf numFmtId="0" fontId="9" fillId="2" borderId="13" xfId="2" applyFont="1" applyFill="1" applyBorder="1" applyAlignment="1">
      <alignment horizontal="center" vertical="center"/>
    </xf>
    <xf numFmtId="0" fontId="9" fillId="2" borderId="9" xfId="2" applyFont="1" applyFill="1" applyBorder="1" applyAlignment="1">
      <alignment horizontal="center" vertical="center"/>
    </xf>
    <xf numFmtId="0" fontId="9" fillId="2" borderId="22" xfId="2" applyFont="1" applyFill="1" applyBorder="1" applyAlignment="1">
      <alignment horizontal="center" vertical="center" wrapText="1"/>
    </xf>
    <xf numFmtId="0" fontId="9" fillId="2" borderId="16" xfId="2" applyFont="1" applyFill="1" applyBorder="1" applyAlignment="1">
      <alignment horizontal="center" vertical="center" wrapText="1"/>
    </xf>
    <xf numFmtId="0" fontId="9" fillId="2" borderId="22" xfId="3" applyFont="1" applyFill="1" applyBorder="1" applyAlignment="1">
      <alignment horizontal="center" vertical="center"/>
    </xf>
    <xf numFmtId="0" fontId="9" fillId="2" borderId="16" xfId="3" applyFont="1" applyFill="1" applyBorder="1" applyAlignment="1">
      <alignment horizontal="center" vertical="center"/>
    </xf>
    <xf numFmtId="0" fontId="9" fillId="2" borderId="22" xfId="3" applyFont="1" applyFill="1" applyBorder="1" applyAlignment="1">
      <alignment horizontal="center" vertical="center" wrapText="1"/>
    </xf>
    <xf numFmtId="0" fontId="9" fillId="2" borderId="16" xfId="3" applyFont="1" applyFill="1" applyBorder="1" applyAlignment="1">
      <alignment horizontal="center" vertical="center" wrapText="1"/>
    </xf>
    <xf numFmtId="0" fontId="24" fillId="0" borderId="0" xfId="4" applyFont="1" applyAlignment="1">
      <alignment horizontal="center" vertical="center"/>
    </xf>
    <xf numFmtId="0" fontId="7" fillId="0" borderId="0" xfId="4" applyFont="1" applyAlignment="1">
      <alignment horizontal="center" vertical="center"/>
    </xf>
    <xf numFmtId="0" fontId="7" fillId="0" borderId="0" xfId="4" applyFont="1" applyFill="1" applyAlignment="1">
      <alignment horizontal="center" vertical="center" wrapText="1"/>
    </xf>
    <xf numFmtId="0" fontId="8" fillId="0" borderId="0" xfId="4" applyFont="1" applyFill="1" applyAlignment="1">
      <alignment horizontal="center" vertical="center" wrapText="1"/>
    </xf>
    <xf numFmtId="0" fontId="8" fillId="0" borderId="0" xfId="4" applyFont="1" applyFill="1" applyAlignment="1">
      <alignment horizontal="left" vertical="center" wrapText="1"/>
    </xf>
    <xf numFmtId="0" fontId="10" fillId="0" borderId="23" xfId="6" applyFont="1" applyBorder="1" applyAlignment="1">
      <alignment horizontal="center" vertical="center"/>
    </xf>
    <xf numFmtId="0" fontId="10" fillId="0" borderId="0" xfId="0" applyFont="1" applyAlignment="1">
      <alignment vertical="center"/>
    </xf>
    <xf numFmtId="0" fontId="27" fillId="0" borderId="0" xfId="0" applyFont="1" applyBorder="1" applyAlignment="1">
      <alignment horizontal="left" vertical="center" wrapText="1"/>
    </xf>
    <xf numFmtId="0" fontId="11" fillId="2" borderId="22" xfId="3" applyFont="1" applyFill="1" applyBorder="1" applyAlignment="1">
      <alignment horizontal="center" vertical="center"/>
    </xf>
    <xf numFmtId="0" fontId="11" fillId="2" borderId="16" xfId="3" applyFont="1" applyFill="1" applyBorder="1" applyAlignment="1">
      <alignment horizontal="center" vertical="center"/>
    </xf>
    <xf numFmtId="0" fontId="9" fillId="0" borderId="0" xfId="0" applyFont="1" applyAlignment="1">
      <alignment vertical="center"/>
    </xf>
    <xf numFmtId="0" fontId="9" fillId="2" borderId="41" xfId="2" applyFont="1" applyFill="1" applyBorder="1" applyAlignment="1">
      <alignment horizontal="center" vertical="center" wrapText="1"/>
    </xf>
    <xf numFmtId="0" fontId="9" fillId="2" borderId="42" xfId="2" applyFont="1" applyFill="1" applyBorder="1" applyAlignment="1">
      <alignment horizontal="center" vertical="center" wrapText="1"/>
    </xf>
    <xf numFmtId="0" fontId="16" fillId="4" borderId="38" xfId="6" applyFont="1" applyFill="1" applyBorder="1" applyAlignment="1">
      <alignment horizontal="center" vertical="center" wrapText="1"/>
    </xf>
    <xf numFmtId="0" fontId="16" fillId="4" borderId="39" xfId="6" applyFont="1" applyFill="1" applyBorder="1" applyAlignment="1">
      <alignment horizontal="center" vertical="center" wrapText="1"/>
    </xf>
    <xf numFmtId="0" fontId="16" fillId="4" borderId="40" xfId="6" applyFont="1" applyFill="1" applyBorder="1" applyAlignment="1">
      <alignment horizontal="center" vertical="center" wrapText="1"/>
    </xf>
    <xf numFmtId="0" fontId="7" fillId="0" borderId="0" xfId="6" applyFont="1" applyAlignment="1">
      <alignment horizontal="center"/>
    </xf>
    <xf numFmtId="0" fontId="8" fillId="0" borderId="0" xfId="6" applyFont="1" applyAlignment="1">
      <alignment horizontal="center"/>
    </xf>
    <xf numFmtId="0" fontId="8" fillId="0" borderId="0" xfId="6" applyFont="1" applyAlignment="1">
      <alignment horizontal="center" vertical="center" wrapText="1"/>
    </xf>
    <xf numFmtId="0" fontId="8" fillId="0" borderId="0" xfId="6" applyFont="1" applyAlignment="1">
      <alignment horizontal="center" vertical="top" wrapText="1"/>
    </xf>
    <xf numFmtId="164" fontId="13" fillId="0" borderId="3" xfId="6" applyNumberFormat="1" applyFont="1" applyBorder="1" applyAlignment="1">
      <alignment horizontal="center" vertical="center" wrapText="1"/>
    </xf>
    <xf numFmtId="164" fontId="13" fillId="0" borderId="8" xfId="6" applyNumberFormat="1" applyFont="1" applyBorder="1" applyAlignment="1">
      <alignment horizontal="center" vertical="center" wrapText="1"/>
    </xf>
    <xf numFmtId="0" fontId="13" fillId="0" borderId="4" xfId="6" applyFont="1" applyBorder="1" applyAlignment="1">
      <alignment horizontal="center" vertical="center" wrapText="1"/>
    </xf>
    <xf numFmtId="0" fontId="13" fillId="0" borderId="2" xfId="6" applyFont="1" applyBorder="1" applyAlignment="1">
      <alignment horizontal="center" vertical="center" wrapText="1"/>
    </xf>
    <xf numFmtId="0" fontId="13" fillId="0" borderId="5" xfId="6" applyFont="1" applyBorder="1" applyAlignment="1">
      <alignment horizontal="center" vertical="center" wrapText="1"/>
    </xf>
    <xf numFmtId="0" fontId="13" fillId="0" borderId="6" xfId="6" applyFont="1" applyBorder="1" applyAlignment="1">
      <alignment horizontal="center" vertical="center" wrapText="1"/>
    </xf>
    <xf numFmtId="0" fontId="13" fillId="0" borderId="7" xfId="6" applyFont="1" applyBorder="1" applyAlignment="1">
      <alignment horizontal="center" vertical="center" wrapText="1"/>
    </xf>
    <xf numFmtId="0" fontId="9" fillId="2" borderId="13" xfId="2" applyFont="1" applyFill="1" applyBorder="1" applyAlignment="1">
      <alignment horizontal="center" vertical="center" wrapText="1"/>
    </xf>
    <xf numFmtId="0" fontId="9" fillId="2" borderId="9" xfId="2" applyFont="1" applyFill="1" applyBorder="1" applyAlignment="1">
      <alignment horizontal="center" vertical="center" wrapText="1"/>
    </xf>
    <xf numFmtId="0" fontId="10" fillId="0" borderId="14" xfId="0" applyFont="1" applyBorder="1" applyAlignment="1">
      <alignment horizontal="left" vertical="center"/>
    </xf>
    <xf numFmtId="0" fontId="9" fillId="0" borderId="0" xfId="4" applyFont="1" applyAlignment="1">
      <alignment horizontal="center" vertical="center"/>
    </xf>
    <xf numFmtId="0" fontId="9" fillId="0" borderId="0" xfId="4" applyFont="1" applyFill="1" applyAlignment="1">
      <alignment horizontal="center" vertical="center" wrapText="1"/>
    </xf>
    <xf numFmtId="0" fontId="9" fillId="0" borderId="0" xfId="4" applyFont="1" applyFill="1" applyAlignment="1">
      <alignment horizontal="left" vertical="center" wrapText="1"/>
    </xf>
    <xf numFmtId="0" fontId="7" fillId="0" borderId="18" xfId="4" applyFont="1" applyFill="1" applyBorder="1" applyAlignment="1">
      <alignment horizontal="center" vertical="center"/>
    </xf>
    <xf numFmtId="0" fontId="7" fillId="0" borderId="19" xfId="4" applyFont="1" applyFill="1" applyBorder="1" applyAlignment="1">
      <alignment horizontal="center" vertical="center"/>
    </xf>
    <xf numFmtId="0" fontId="10" fillId="0" borderId="0" xfId="0" applyFont="1" applyBorder="1" applyAlignment="1">
      <alignment horizontal="left" vertical="center"/>
    </xf>
    <xf numFmtId="0" fontId="7" fillId="0" borderId="0" xfId="0" applyFont="1" applyFill="1" applyAlignment="1">
      <alignment horizontal="center" vertical="center" wrapText="1"/>
    </xf>
    <xf numFmtId="0" fontId="8" fillId="0" borderId="0" xfId="0" applyFont="1" applyFill="1" applyAlignment="1">
      <alignment horizontal="center" vertical="center" wrapText="1"/>
    </xf>
    <xf numFmtId="0" fontId="13" fillId="0" borderId="21" xfId="0" applyFont="1" applyBorder="1" applyAlignment="1">
      <alignment horizontal="center" vertical="center"/>
    </xf>
    <xf numFmtId="0" fontId="13" fillId="0" borderId="11" xfId="0" applyFont="1" applyBorder="1" applyAlignment="1">
      <alignment horizontal="center" vertical="center"/>
    </xf>
    <xf numFmtId="0" fontId="13" fillId="0" borderId="46" xfId="0" applyFont="1" applyBorder="1" applyAlignment="1">
      <alignment horizontal="center" vertical="center"/>
    </xf>
    <xf numFmtId="0" fontId="13" fillId="0" borderId="39" xfId="0" applyFont="1" applyBorder="1" applyAlignment="1">
      <alignment horizontal="center" vertical="center"/>
    </xf>
    <xf numFmtId="0" fontId="8" fillId="0" borderId="0" xfId="0" applyFont="1" applyFill="1" applyAlignment="1">
      <alignment horizontal="left" vertical="center" wrapText="1"/>
    </xf>
    <xf numFmtId="0" fontId="8" fillId="0" borderId="46" xfId="6" applyFont="1" applyBorder="1" applyAlignment="1">
      <alignment horizontal="right"/>
    </xf>
    <xf numFmtId="0" fontId="8" fillId="0" borderId="39" xfId="6" applyFont="1" applyBorder="1" applyAlignment="1">
      <alignment horizontal="right"/>
    </xf>
    <xf numFmtId="0" fontId="8" fillId="0" borderId="47" xfId="6" applyFont="1" applyBorder="1" applyAlignment="1">
      <alignment horizontal="right"/>
    </xf>
    <xf numFmtId="0" fontId="18" fillId="0" borderId="0" xfId="6" applyFont="1" applyAlignment="1">
      <alignment horizontal="center" wrapText="1"/>
    </xf>
    <xf numFmtId="0" fontId="8" fillId="0" borderId="0" xfId="6" applyFont="1" applyBorder="1" applyAlignment="1">
      <alignment horizontal="left" vertical="top" wrapText="1"/>
    </xf>
    <xf numFmtId="164" fontId="8" fillId="0" borderId="3" xfId="6" applyNumberFormat="1" applyFont="1" applyBorder="1" applyAlignment="1">
      <alignment horizontal="center" vertical="center" wrapText="1"/>
    </xf>
    <xf numFmtId="164" fontId="8" fillId="0" borderId="8" xfId="6" applyNumberFormat="1" applyFont="1" applyBorder="1" applyAlignment="1">
      <alignment horizontal="center" vertical="center" wrapText="1"/>
    </xf>
    <xf numFmtId="0" fontId="8" fillId="0" borderId="4" xfId="6" applyFont="1" applyBorder="1" applyAlignment="1">
      <alignment horizontal="center" vertical="center" wrapText="1"/>
    </xf>
    <xf numFmtId="0" fontId="8" fillId="0" borderId="2" xfId="6" applyFont="1" applyBorder="1" applyAlignment="1">
      <alignment horizontal="center" vertical="center" wrapText="1"/>
    </xf>
    <xf numFmtId="0" fontId="8" fillId="0" borderId="5" xfId="6" applyFont="1" applyBorder="1" applyAlignment="1">
      <alignment horizontal="center" vertical="center" wrapText="1"/>
    </xf>
    <xf numFmtId="0" fontId="8" fillId="0" borderId="6" xfId="6" applyFont="1" applyBorder="1" applyAlignment="1">
      <alignment horizontal="center" vertical="center" wrapText="1"/>
    </xf>
    <xf numFmtId="0" fontId="8" fillId="0" borderId="13" xfId="6" applyFont="1" applyBorder="1" applyAlignment="1">
      <alignment horizontal="center" vertical="center" wrapText="1"/>
    </xf>
    <xf numFmtId="0" fontId="18" fillId="0" borderId="9" xfId="6" applyFont="1" applyBorder="1" applyAlignment="1">
      <alignment horizontal="center" vertical="center" wrapText="1"/>
    </xf>
    <xf numFmtId="0" fontId="8" fillId="0" borderId="0" xfId="6" applyFont="1" applyAlignment="1">
      <alignment horizontal="left" vertical="top" wrapText="1"/>
    </xf>
    <xf numFmtId="0" fontId="23" fillId="0" borderId="12" xfId="0" applyFont="1" applyBorder="1" applyAlignment="1">
      <alignment horizontal="center" vertical="center"/>
    </xf>
  </cellXfs>
  <cellStyles count="11">
    <cellStyle name="Comma" xfId="1" builtinId="3"/>
    <cellStyle name="Comma 2" xfId="5"/>
    <cellStyle name="Heading 3" xfId="2" builtinId="18"/>
    <cellStyle name="Heading 4" xfId="3" builtinId="19"/>
    <cellStyle name="Normal" xfId="0" builtinId="0"/>
    <cellStyle name="Normal 2" xfId="4"/>
    <cellStyle name="Normal 2 2" xfId="6"/>
    <cellStyle name="Normal 3" xfId="7"/>
    <cellStyle name="Normal 3 2" xfId="8"/>
    <cellStyle name="Normal 4" xfId="9"/>
    <cellStyle name="Normal 4 2" xf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NIETTP_Bidding%20Document\NIETTP_Substation\Approved_Cost%20Estimate_SS_NIETTP\Revised%20New%20Cost%20Estimate_SS\Cost%20for%20added%20items%203%20averag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Cover"/>
      <sheetName val="Goods"/>
      <sheetName val="Spares"/>
      <sheetName val="sch1"/>
      <sheetName val="sch1_Sumry"/>
      <sheetName val=" FI"/>
      <sheetName val="sch4A"/>
      <sheetName val="sch4A_Sumry"/>
      <sheetName val="Civil"/>
      <sheetName val="Erection "/>
      <sheetName val="sch4B"/>
      <sheetName val="sch4B_Sumry"/>
      <sheetName val="Training "/>
      <sheetName val="sch4C(I) "/>
      <sheetName val="sch4C(II) "/>
      <sheetName val="SC 4D"/>
      <sheetName val="sch5_GSum "/>
    </sheetNames>
    <sheetDataSet>
      <sheetData sheetId="0"/>
      <sheetData sheetId="1"/>
      <sheetData sheetId="2"/>
      <sheetData sheetId="3">
        <row r="8">
          <cell r="E8" t="str">
            <v>Office Estimates</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tabSelected="1" view="pageBreakPreview" zoomScaleSheetLayoutView="100" workbookViewId="0">
      <selection activeCell="B12" sqref="B12"/>
    </sheetView>
  </sheetViews>
  <sheetFormatPr defaultRowHeight="15" x14ac:dyDescent="0.25"/>
  <cols>
    <col min="1" max="1" width="15" style="193" customWidth="1"/>
    <col min="2" max="2" width="74.5703125" style="6" customWidth="1"/>
    <col min="3" max="16384" width="9.140625" style="6"/>
  </cols>
  <sheetData>
    <row r="1" spans="1:2" ht="22.5" x14ac:dyDescent="0.25">
      <c r="A1" s="350" t="s">
        <v>52</v>
      </c>
      <c r="B1" s="350"/>
    </row>
    <row r="2" spans="1:2" ht="15.75" customHeight="1" x14ac:dyDescent="0.25">
      <c r="A2" s="165" t="s">
        <v>218</v>
      </c>
      <c r="B2" s="181"/>
    </row>
    <row r="3" spans="1:2" x14ac:dyDescent="0.25">
      <c r="A3" s="165" t="s">
        <v>53</v>
      </c>
    </row>
    <row r="4" spans="1:2" ht="15.75" thickBot="1" x14ac:dyDescent="0.3">
      <c r="A4" s="166" t="s">
        <v>69</v>
      </c>
    </row>
    <row r="5" spans="1:2" x14ac:dyDescent="0.25">
      <c r="A5" s="420">
        <v>1</v>
      </c>
      <c r="B5" s="167" t="s">
        <v>54</v>
      </c>
    </row>
    <row r="6" spans="1:2" x14ac:dyDescent="0.25">
      <c r="A6" s="168" t="s">
        <v>55</v>
      </c>
      <c r="B6" s="169" t="s">
        <v>56</v>
      </c>
    </row>
    <row r="7" spans="1:2" x14ac:dyDescent="0.25">
      <c r="A7" s="168" t="s">
        <v>57</v>
      </c>
      <c r="B7" s="170" t="s">
        <v>58</v>
      </c>
    </row>
    <row r="8" spans="1:2" x14ac:dyDescent="0.25">
      <c r="A8" s="168" t="s">
        <v>59</v>
      </c>
      <c r="B8" s="169" t="s">
        <v>85</v>
      </c>
    </row>
    <row r="9" spans="1:2" x14ac:dyDescent="0.25">
      <c r="A9" s="168" t="s">
        <v>60</v>
      </c>
      <c r="B9" s="169" t="s">
        <v>61</v>
      </c>
    </row>
    <row r="10" spans="1:2" x14ac:dyDescent="0.25">
      <c r="A10" s="168" t="s">
        <v>62</v>
      </c>
      <c r="B10" s="169" t="s">
        <v>63</v>
      </c>
    </row>
    <row r="11" spans="1:2" x14ac:dyDescent="0.25">
      <c r="A11" s="168" t="s">
        <v>64</v>
      </c>
      <c r="B11" s="169" t="s">
        <v>65</v>
      </c>
    </row>
    <row r="12" spans="1:2" ht="80.25" customHeight="1" x14ac:dyDescent="0.25">
      <c r="A12" s="171">
        <v>2</v>
      </c>
      <c r="B12" s="169" t="s">
        <v>66</v>
      </c>
    </row>
    <row r="13" spans="1:2" ht="25.5" x14ac:dyDescent="0.25">
      <c r="A13" s="171">
        <v>3</v>
      </c>
      <c r="B13" s="169" t="s">
        <v>67</v>
      </c>
    </row>
    <row r="14" spans="1:2" x14ac:dyDescent="0.25">
      <c r="A14" s="172" t="s">
        <v>70</v>
      </c>
      <c r="B14" s="173"/>
    </row>
    <row r="15" spans="1:2" ht="89.25" x14ac:dyDescent="0.25">
      <c r="A15" s="171">
        <v>4</v>
      </c>
      <c r="B15" s="174" t="s">
        <v>80</v>
      </c>
    </row>
    <row r="16" spans="1:2" ht="93" customHeight="1" x14ac:dyDescent="0.25">
      <c r="A16" s="171">
        <v>5</v>
      </c>
      <c r="B16" s="174" t="s">
        <v>71</v>
      </c>
    </row>
    <row r="17" spans="1:2" ht="51" x14ac:dyDescent="0.25">
      <c r="A17" s="171">
        <v>6</v>
      </c>
      <c r="B17" s="169" t="s">
        <v>68</v>
      </c>
    </row>
    <row r="18" spans="1:2" ht="64.5" thickBot="1" x14ac:dyDescent="0.3">
      <c r="A18" s="175">
        <v>7</v>
      </c>
      <c r="B18" s="176" t="s">
        <v>79</v>
      </c>
    </row>
  </sheetData>
  <mergeCells count="1">
    <mergeCell ref="A1:B1"/>
  </mergeCells>
  <printOptions horizontalCentered="1"/>
  <pageMargins left="0.55000000000000004" right="0.45" top="0.5" bottom="0.5" header="0.3" footer="0.45"/>
  <pageSetup paperSize="9" orientation="portrait" r:id="rId1"/>
  <headerFooter>
    <oddFooter>&amp;L&amp;G&amp;C&amp;G&amp;RPackage 1 (Kohalpur)Page &amp;P of &amp;N</oddFooter>
  </headerFooter>
  <legacyDrawingHF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7"/>
  <sheetViews>
    <sheetView view="pageBreakPreview" topLeftCell="A43" zoomScaleNormal="73" zoomScaleSheetLayoutView="100" zoomScalePageLayoutView="59" workbookViewId="0">
      <selection activeCell="B44" sqref="B44"/>
    </sheetView>
  </sheetViews>
  <sheetFormatPr defaultColWidth="9.140625" defaultRowHeight="15" x14ac:dyDescent="0.25"/>
  <cols>
    <col min="1" max="1" width="8.140625" style="216" customWidth="1"/>
    <col min="2" max="2" width="85.140625" style="216" customWidth="1"/>
    <col min="3" max="3" width="10.85546875" style="216" customWidth="1"/>
    <col min="4" max="4" width="10.140625" style="2" bestFit="1" customWidth="1"/>
    <col min="5" max="5" width="9" style="2" customWidth="1"/>
    <col min="6" max="6" width="10" style="2" customWidth="1"/>
    <col min="7" max="7" width="12.28515625" style="216" customWidth="1"/>
    <col min="8" max="8" width="16.85546875" style="216" customWidth="1"/>
    <col min="9" max="9" width="11.5703125" style="216" customWidth="1"/>
    <col min="10" max="16384" width="9.140625" style="216"/>
  </cols>
  <sheetData>
    <row r="1" spans="1:10" s="2" customFormat="1" ht="15" customHeight="1" x14ac:dyDescent="0.25">
      <c r="A1" s="363" t="s">
        <v>0</v>
      </c>
      <c r="B1" s="363"/>
      <c r="C1" s="363"/>
      <c r="D1" s="363"/>
      <c r="E1" s="363"/>
      <c r="F1" s="363"/>
      <c r="G1" s="363"/>
      <c r="H1" s="363"/>
      <c r="I1" s="363"/>
    </row>
    <row r="2" spans="1:10" s="2" customFormat="1" ht="15" customHeight="1" x14ac:dyDescent="0.25">
      <c r="A2" s="364" t="s">
        <v>1</v>
      </c>
      <c r="B2" s="364"/>
      <c r="C2" s="364"/>
      <c r="D2" s="364"/>
      <c r="E2" s="364"/>
      <c r="F2" s="364"/>
      <c r="G2" s="364"/>
      <c r="H2" s="364"/>
      <c r="I2" s="364"/>
    </row>
    <row r="3" spans="1:10" s="2" customFormat="1" ht="18.75" customHeight="1" x14ac:dyDescent="0.25">
      <c r="A3" s="365" t="s">
        <v>219</v>
      </c>
      <c r="B3" s="365"/>
      <c r="C3" s="365"/>
      <c r="D3" s="365"/>
      <c r="E3" s="365"/>
      <c r="F3" s="365"/>
      <c r="G3" s="365"/>
      <c r="H3" s="365"/>
      <c r="I3" s="365"/>
      <c r="J3" s="194"/>
    </row>
    <row r="4" spans="1:10" s="2" customFormat="1" ht="15.75" customHeight="1" x14ac:dyDescent="0.25">
      <c r="A4" s="366" t="s">
        <v>48</v>
      </c>
      <c r="B4" s="366"/>
      <c r="C4" s="366"/>
      <c r="D4" s="366"/>
      <c r="E4" s="366"/>
      <c r="F4" s="366"/>
      <c r="G4" s="366"/>
      <c r="H4" s="366"/>
      <c r="I4" s="366"/>
      <c r="J4" s="195"/>
    </row>
    <row r="5" spans="1:10" s="2" customFormat="1" ht="15.75" customHeight="1" x14ac:dyDescent="0.25">
      <c r="A5" s="367" t="str">
        <f>PREAMBLE!A2</f>
        <v>Tender No. Re-GOD/2078/079-14; Package 1 : Kohalpur Substation</v>
      </c>
      <c r="B5" s="367"/>
      <c r="C5" s="184"/>
      <c r="D5" s="183"/>
      <c r="E5" s="183"/>
      <c r="F5" s="183"/>
      <c r="G5" s="183"/>
      <c r="H5" s="183"/>
      <c r="I5" s="183"/>
      <c r="J5" s="196"/>
    </row>
    <row r="6" spans="1:10" s="2" customFormat="1" ht="15.75" customHeight="1" x14ac:dyDescent="0.25">
      <c r="A6" s="1" t="s">
        <v>72</v>
      </c>
      <c r="B6" s="184"/>
      <c r="C6" s="184"/>
      <c r="D6" s="183"/>
      <c r="E6" s="183"/>
      <c r="F6" s="183"/>
      <c r="G6" s="183"/>
      <c r="H6" s="183"/>
      <c r="I6" s="183"/>
      <c r="J6" s="196"/>
    </row>
    <row r="7" spans="1:10" s="2" customFormat="1" ht="15" customHeight="1" thickBot="1" x14ac:dyDescent="0.3">
      <c r="I7" s="3"/>
    </row>
    <row r="8" spans="1:10" s="2" customFormat="1" ht="82.5" customHeight="1" x14ac:dyDescent="0.25">
      <c r="A8" s="351" t="s">
        <v>2</v>
      </c>
      <c r="B8" s="353" t="s">
        <v>3</v>
      </c>
      <c r="C8" s="357" t="s">
        <v>51</v>
      </c>
      <c r="D8" s="359" t="s">
        <v>5</v>
      </c>
      <c r="E8" s="359" t="s">
        <v>6</v>
      </c>
      <c r="F8" s="361" t="s">
        <v>32</v>
      </c>
      <c r="G8" s="353" t="s">
        <v>220</v>
      </c>
      <c r="H8" s="353"/>
      <c r="I8" s="355" t="s">
        <v>4</v>
      </c>
    </row>
    <row r="9" spans="1:10" s="2" customFormat="1" ht="30" customHeight="1" x14ac:dyDescent="0.25">
      <c r="A9" s="352"/>
      <c r="B9" s="354"/>
      <c r="C9" s="358"/>
      <c r="D9" s="360"/>
      <c r="E9" s="360"/>
      <c r="F9" s="362"/>
      <c r="G9" s="177" t="s">
        <v>82</v>
      </c>
      <c r="H9" s="349" t="s">
        <v>83</v>
      </c>
      <c r="I9" s="356"/>
    </row>
    <row r="10" spans="1:10" s="2" customFormat="1" ht="26.25" customHeight="1" x14ac:dyDescent="0.25">
      <c r="A10" s="127" t="s">
        <v>7</v>
      </c>
      <c r="B10" s="4" t="s">
        <v>8</v>
      </c>
      <c r="C10" s="4"/>
      <c r="D10" s="4" t="s">
        <v>9</v>
      </c>
      <c r="E10" s="4" t="s">
        <v>10</v>
      </c>
      <c r="F10" s="4"/>
      <c r="G10" s="4" t="s">
        <v>11</v>
      </c>
      <c r="H10" s="4" t="s">
        <v>49</v>
      </c>
      <c r="I10" s="192" t="s">
        <v>12</v>
      </c>
    </row>
    <row r="11" spans="1:10" s="2" customFormat="1" ht="26.25" customHeight="1" x14ac:dyDescent="0.25">
      <c r="A11" s="127" t="s">
        <v>13</v>
      </c>
      <c r="B11" s="5" t="s">
        <v>88</v>
      </c>
      <c r="C11" s="4"/>
      <c r="D11" s="4"/>
      <c r="E11" s="4"/>
      <c r="F11" s="4"/>
      <c r="G11" s="4"/>
      <c r="H11" s="4"/>
      <c r="I11" s="192"/>
    </row>
    <row r="12" spans="1:10" s="202" customFormat="1" ht="14.25" x14ac:dyDescent="0.25">
      <c r="A12" s="197">
        <v>1</v>
      </c>
      <c r="B12" s="198" t="s">
        <v>87</v>
      </c>
      <c r="C12" s="198"/>
      <c r="D12" s="199"/>
      <c r="E12" s="199"/>
      <c r="F12" s="199"/>
      <c r="G12" s="200"/>
      <c r="H12" s="200"/>
      <c r="I12" s="201"/>
    </row>
    <row r="13" spans="1:10" s="202" customFormat="1" ht="51.75" customHeight="1" x14ac:dyDescent="0.25">
      <c r="A13" s="203">
        <v>1.1000000000000001</v>
      </c>
      <c r="B13" s="191" t="s">
        <v>237</v>
      </c>
      <c r="C13" s="204"/>
      <c r="D13" s="50">
        <v>2</v>
      </c>
      <c r="E13" s="50" t="s">
        <v>137</v>
      </c>
      <c r="F13" s="205"/>
      <c r="G13" s="206"/>
      <c r="H13" s="206"/>
      <c r="I13" s="207"/>
    </row>
    <row r="14" spans="1:10" s="202" customFormat="1" ht="30" x14ac:dyDescent="0.25">
      <c r="A14" s="208">
        <v>1.2</v>
      </c>
      <c r="B14" s="48" t="s">
        <v>212</v>
      </c>
      <c r="C14" s="125"/>
      <c r="D14" s="49">
        <v>1</v>
      </c>
      <c r="E14" s="49" t="s">
        <v>137</v>
      </c>
      <c r="F14" s="209"/>
      <c r="G14" s="210"/>
      <c r="H14" s="210"/>
      <c r="I14" s="211"/>
    </row>
    <row r="15" spans="1:10" s="202" customFormat="1" ht="30" x14ac:dyDescent="0.25">
      <c r="A15" s="208">
        <v>1.3</v>
      </c>
      <c r="B15" s="65" t="s">
        <v>132</v>
      </c>
      <c r="C15" s="125"/>
      <c r="D15" s="68">
        <v>2</v>
      </c>
      <c r="E15" s="68" t="s">
        <v>137</v>
      </c>
      <c r="F15" s="209"/>
      <c r="G15" s="210"/>
      <c r="H15" s="210"/>
      <c r="I15" s="211"/>
    </row>
    <row r="16" spans="1:10" s="202" customFormat="1" x14ac:dyDescent="0.25">
      <c r="A16" s="208">
        <v>1.4</v>
      </c>
      <c r="B16" s="65" t="s">
        <v>133</v>
      </c>
      <c r="C16" s="125"/>
      <c r="D16" s="68">
        <v>2</v>
      </c>
      <c r="E16" s="68" t="s">
        <v>137</v>
      </c>
      <c r="F16" s="209"/>
      <c r="G16" s="210"/>
      <c r="H16" s="210"/>
      <c r="I16" s="211"/>
    </row>
    <row r="17" spans="1:9" s="202" customFormat="1" x14ac:dyDescent="0.25">
      <c r="A17" s="208">
        <v>1.5</v>
      </c>
      <c r="B17" s="65" t="s">
        <v>134</v>
      </c>
      <c r="C17" s="125"/>
      <c r="D17" s="68">
        <v>6</v>
      </c>
      <c r="E17" s="68" t="s">
        <v>14</v>
      </c>
      <c r="F17" s="209"/>
      <c r="G17" s="210"/>
      <c r="H17" s="210"/>
      <c r="I17" s="211"/>
    </row>
    <row r="18" spans="1:9" s="202" customFormat="1" x14ac:dyDescent="0.25">
      <c r="A18" s="208">
        <v>1.6</v>
      </c>
      <c r="B18" s="66" t="s">
        <v>135</v>
      </c>
      <c r="C18" s="125"/>
      <c r="D18" s="68">
        <v>6</v>
      </c>
      <c r="E18" s="68" t="s">
        <v>15</v>
      </c>
      <c r="F18" s="209"/>
      <c r="G18" s="210"/>
      <c r="H18" s="210"/>
      <c r="I18" s="211"/>
    </row>
    <row r="19" spans="1:9" s="202" customFormat="1" ht="30" x14ac:dyDescent="0.25">
      <c r="A19" s="208">
        <v>1.7</v>
      </c>
      <c r="B19" s="48" t="s">
        <v>136</v>
      </c>
      <c r="C19" s="125"/>
      <c r="D19" s="49">
        <v>6</v>
      </c>
      <c r="E19" s="49" t="s">
        <v>138</v>
      </c>
      <c r="F19" s="209"/>
      <c r="G19" s="210"/>
      <c r="H19" s="210"/>
      <c r="I19" s="211"/>
    </row>
    <row r="20" spans="1:9" ht="30" x14ac:dyDescent="0.25">
      <c r="A20" s="208">
        <v>1.8</v>
      </c>
      <c r="B20" s="56" t="s">
        <v>215</v>
      </c>
      <c r="C20" s="212"/>
      <c r="D20" s="49">
        <v>1200</v>
      </c>
      <c r="E20" s="49" t="s">
        <v>131</v>
      </c>
      <c r="F20" s="213"/>
      <c r="G20" s="214"/>
      <c r="H20" s="214"/>
      <c r="I20" s="215"/>
    </row>
    <row r="21" spans="1:9" ht="30" x14ac:dyDescent="0.25">
      <c r="A21" s="208">
        <v>1.9</v>
      </c>
      <c r="B21" s="72" t="s">
        <v>141</v>
      </c>
      <c r="C21" s="212"/>
      <c r="D21" s="68">
        <v>1</v>
      </c>
      <c r="E21" s="73" t="s">
        <v>139</v>
      </c>
      <c r="F21" s="213"/>
      <c r="G21" s="214"/>
      <c r="H21" s="214"/>
      <c r="I21" s="215"/>
    </row>
    <row r="22" spans="1:9" ht="45" x14ac:dyDescent="0.25">
      <c r="A22" s="217">
        <v>1.1000000000000001</v>
      </c>
      <c r="B22" s="65" t="s">
        <v>214</v>
      </c>
      <c r="C22" s="212"/>
      <c r="D22" s="68">
        <v>2</v>
      </c>
      <c r="E22" s="68" t="s">
        <v>137</v>
      </c>
      <c r="F22" s="213"/>
      <c r="G22" s="214"/>
      <c r="H22" s="214"/>
      <c r="I22" s="215"/>
    </row>
    <row r="23" spans="1:9" ht="30" x14ac:dyDescent="0.25">
      <c r="A23" s="208">
        <v>1.1100000000000001</v>
      </c>
      <c r="B23" s="74" t="s">
        <v>122</v>
      </c>
      <c r="C23" s="212"/>
      <c r="D23" s="68">
        <v>2500</v>
      </c>
      <c r="E23" s="68" t="s">
        <v>140</v>
      </c>
      <c r="F23" s="213"/>
      <c r="G23" s="214"/>
      <c r="H23" s="214"/>
      <c r="I23" s="215"/>
    </row>
    <row r="24" spans="1:9" ht="30" x14ac:dyDescent="0.25">
      <c r="A24" s="208">
        <v>1.1200000000000001</v>
      </c>
      <c r="B24" s="74" t="s">
        <v>213</v>
      </c>
      <c r="C24" s="212"/>
      <c r="D24" s="75">
        <v>1500</v>
      </c>
      <c r="E24" s="75" t="s">
        <v>140</v>
      </c>
      <c r="F24" s="213"/>
      <c r="G24" s="214"/>
      <c r="H24" s="214"/>
      <c r="I24" s="215"/>
    </row>
    <row r="25" spans="1:9" ht="30" x14ac:dyDescent="0.25">
      <c r="A25" s="218">
        <v>1.1299999999999999</v>
      </c>
      <c r="B25" s="67" t="s">
        <v>142</v>
      </c>
      <c r="C25" s="219"/>
      <c r="D25" s="69">
        <v>2</v>
      </c>
      <c r="E25" s="70" t="s">
        <v>139</v>
      </c>
      <c r="F25" s="220"/>
      <c r="G25" s="221"/>
      <c r="H25" s="221"/>
      <c r="I25" s="222"/>
    </row>
    <row r="26" spans="1:9" ht="13.5" customHeight="1" x14ac:dyDescent="0.25">
      <c r="A26" s="197"/>
      <c r="B26" s="126" t="s">
        <v>91</v>
      </c>
      <c r="C26" s="126"/>
      <c r="D26" s="223"/>
      <c r="E26" s="223"/>
      <c r="F26" s="199"/>
      <c r="G26" s="200"/>
      <c r="H26" s="224"/>
      <c r="I26" s="201"/>
    </row>
    <row r="27" spans="1:9" ht="18.75" customHeight="1" x14ac:dyDescent="0.25">
      <c r="A27" s="197">
        <v>2</v>
      </c>
      <c r="B27" s="126" t="s">
        <v>89</v>
      </c>
      <c r="C27" s="126"/>
      <c r="D27" s="223"/>
      <c r="E27" s="223"/>
      <c r="F27" s="199"/>
      <c r="G27" s="200"/>
      <c r="H27" s="224"/>
      <c r="I27" s="201"/>
    </row>
    <row r="28" spans="1:9" x14ac:dyDescent="0.25">
      <c r="A28" s="203">
        <v>2.1</v>
      </c>
      <c r="B28" s="76" t="s">
        <v>146</v>
      </c>
      <c r="C28" s="225"/>
      <c r="D28" s="226">
        <v>1</v>
      </c>
      <c r="E28" s="226" t="s">
        <v>126</v>
      </c>
      <c r="F28" s="205"/>
      <c r="G28" s="206"/>
      <c r="H28" s="227"/>
      <c r="I28" s="207"/>
    </row>
    <row r="29" spans="1:9" x14ac:dyDescent="0.25">
      <c r="A29" s="208">
        <v>2.2000000000000002</v>
      </c>
      <c r="B29" s="66" t="s">
        <v>143</v>
      </c>
      <c r="C29" s="228"/>
      <c r="D29" s="229">
        <v>1</v>
      </c>
      <c r="E29" s="229" t="s">
        <v>126</v>
      </c>
      <c r="F29" s="209"/>
      <c r="G29" s="210"/>
      <c r="H29" s="230"/>
      <c r="I29" s="211"/>
    </row>
    <row r="30" spans="1:9" ht="30" x14ac:dyDescent="0.25">
      <c r="A30" s="218">
        <v>2.2999999999999998</v>
      </c>
      <c r="B30" s="77" t="s">
        <v>147</v>
      </c>
      <c r="C30" s="231"/>
      <c r="D30" s="232">
        <v>1</v>
      </c>
      <c r="E30" s="232" t="s">
        <v>126</v>
      </c>
      <c r="F30" s="233"/>
      <c r="G30" s="234"/>
      <c r="H30" s="235"/>
      <c r="I30" s="236"/>
    </row>
    <row r="31" spans="1:9" ht="18.75" customHeight="1" x14ac:dyDescent="0.25">
      <c r="A31" s="237"/>
      <c r="B31" s="126" t="s">
        <v>92</v>
      </c>
      <c r="C31" s="126"/>
      <c r="D31" s="223"/>
      <c r="E31" s="223"/>
      <c r="F31" s="199"/>
      <c r="G31" s="200"/>
      <c r="H31" s="224"/>
      <c r="I31" s="201"/>
    </row>
    <row r="32" spans="1:9" ht="18.75" customHeight="1" x14ac:dyDescent="0.25">
      <c r="A32" s="197">
        <v>3</v>
      </c>
      <c r="B32" s="126" t="s">
        <v>90</v>
      </c>
      <c r="C32" s="126"/>
      <c r="D32" s="223"/>
      <c r="E32" s="223"/>
      <c r="F32" s="199"/>
      <c r="G32" s="200"/>
      <c r="H32" s="224"/>
      <c r="I32" s="201"/>
    </row>
    <row r="33" spans="1:9" ht="45" x14ac:dyDescent="0.25">
      <c r="A33" s="203">
        <v>3.1</v>
      </c>
      <c r="B33" s="52" t="s">
        <v>128</v>
      </c>
      <c r="C33" s="225"/>
      <c r="D33" s="226">
        <v>2</v>
      </c>
      <c r="E33" s="226" t="s">
        <v>126</v>
      </c>
      <c r="F33" s="205"/>
      <c r="G33" s="206"/>
      <c r="H33" s="227"/>
      <c r="I33" s="207"/>
    </row>
    <row r="34" spans="1:9" ht="45" x14ac:dyDescent="0.25">
      <c r="A34" s="238">
        <v>3.2</v>
      </c>
      <c r="B34" s="78" t="s">
        <v>144</v>
      </c>
      <c r="C34" s="239"/>
      <c r="D34" s="240">
        <v>1</v>
      </c>
      <c r="E34" s="240" t="s">
        <v>126</v>
      </c>
      <c r="F34" s="241"/>
      <c r="G34" s="242"/>
      <c r="H34" s="243"/>
      <c r="I34" s="244"/>
    </row>
    <row r="35" spans="1:9" ht="45" x14ac:dyDescent="0.25">
      <c r="A35" s="208">
        <v>3.3</v>
      </c>
      <c r="B35" s="79" t="s">
        <v>129</v>
      </c>
      <c r="C35" s="228"/>
      <c r="D35" s="229">
        <v>2</v>
      </c>
      <c r="E35" s="229" t="s">
        <v>126</v>
      </c>
      <c r="F35" s="209"/>
      <c r="G35" s="210"/>
      <c r="H35" s="230"/>
      <c r="I35" s="211"/>
    </row>
    <row r="36" spans="1:9" ht="45" x14ac:dyDescent="0.25">
      <c r="A36" s="218">
        <v>3.4</v>
      </c>
      <c r="B36" s="80" t="s">
        <v>145</v>
      </c>
      <c r="C36" s="231"/>
      <c r="D36" s="232">
        <v>1</v>
      </c>
      <c r="E36" s="232" t="s">
        <v>126</v>
      </c>
      <c r="F36" s="233"/>
      <c r="G36" s="234"/>
      <c r="H36" s="235"/>
      <c r="I36" s="236"/>
    </row>
    <row r="37" spans="1:9" ht="18.75" customHeight="1" x14ac:dyDescent="0.25">
      <c r="A37" s="197"/>
      <c r="B37" s="126" t="s">
        <v>93</v>
      </c>
      <c r="C37" s="126"/>
      <c r="D37" s="223"/>
      <c r="E37" s="223"/>
      <c r="F37" s="199"/>
      <c r="G37" s="200"/>
      <c r="H37" s="224"/>
      <c r="I37" s="201"/>
    </row>
    <row r="38" spans="1:9" ht="18.75" customHeight="1" x14ac:dyDescent="0.25">
      <c r="A38" s="197">
        <v>4</v>
      </c>
      <c r="B38" s="126" t="s">
        <v>148</v>
      </c>
      <c r="C38" s="126"/>
      <c r="D38" s="223"/>
      <c r="E38" s="223"/>
      <c r="F38" s="199"/>
      <c r="G38" s="200"/>
      <c r="H38" s="224"/>
      <c r="I38" s="201"/>
    </row>
    <row r="39" spans="1:9" x14ac:dyDescent="0.25">
      <c r="A39" s="203">
        <v>4.0999999999999996</v>
      </c>
      <c r="B39" s="81" t="s">
        <v>149</v>
      </c>
      <c r="C39" s="225"/>
      <c r="D39" s="226">
        <v>1</v>
      </c>
      <c r="E39" s="226" t="s">
        <v>126</v>
      </c>
      <c r="F39" s="205"/>
      <c r="G39" s="206"/>
      <c r="H39" s="227"/>
      <c r="I39" s="207"/>
    </row>
    <row r="40" spans="1:9" x14ac:dyDescent="0.25">
      <c r="A40" s="218">
        <v>4.2</v>
      </c>
      <c r="B40" s="80" t="s">
        <v>150</v>
      </c>
      <c r="C40" s="231"/>
      <c r="D40" s="232">
        <v>1</v>
      </c>
      <c r="E40" s="232" t="s">
        <v>126</v>
      </c>
      <c r="F40" s="233"/>
      <c r="G40" s="234"/>
      <c r="H40" s="235"/>
      <c r="I40" s="244"/>
    </row>
    <row r="41" spans="1:9" ht="18.75" customHeight="1" x14ac:dyDescent="0.25">
      <c r="A41" s="197"/>
      <c r="B41" s="126" t="s">
        <v>96</v>
      </c>
      <c r="C41" s="126"/>
      <c r="D41" s="223"/>
      <c r="E41" s="223"/>
      <c r="F41" s="199"/>
      <c r="G41" s="200"/>
      <c r="H41" s="224"/>
      <c r="I41" s="201"/>
    </row>
    <row r="42" spans="1:9" ht="18.75" customHeight="1" x14ac:dyDescent="0.25">
      <c r="A42" s="197"/>
      <c r="B42" s="126" t="s">
        <v>94</v>
      </c>
      <c r="C42" s="126"/>
      <c r="D42" s="223"/>
      <c r="E42" s="223"/>
      <c r="F42" s="199"/>
      <c r="G42" s="200"/>
      <c r="H42" s="224"/>
      <c r="I42" s="201"/>
    </row>
    <row r="43" spans="1:9" ht="18.75" customHeight="1" x14ac:dyDescent="0.25">
      <c r="A43" s="197" t="s">
        <v>16</v>
      </c>
      <c r="B43" s="126" t="s">
        <v>95</v>
      </c>
      <c r="C43" s="126"/>
      <c r="D43" s="223"/>
      <c r="E43" s="223"/>
      <c r="F43" s="199"/>
      <c r="G43" s="200"/>
      <c r="H43" s="224"/>
      <c r="I43" s="201"/>
    </row>
    <row r="44" spans="1:9" ht="45" customHeight="1" x14ac:dyDescent="0.25">
      <c r="A44" s="197">
        <v>5</v>
      </c>
      <c r="B44" s="245" t="s">
        <v>236</v>
      </c>
      <c r="C44" s="126"/>
      <c r="D44" s="223"/>
      <c r="E44" s="223"/>
      <c r="F44" s="199"/>
      <c r="G44" s="200"/>
      <c r="H44" s="224"/>
      <c r="I44" s="201"/>
    </row>
    <row r="45" spans="1:9" ht="18.75" customHeight="1" x14ac:dyDescent="0.25">
      <c r="A45" s="203">
        <v>5.0999999999999996</v>
      </c>
      <c r="B45" s="82" t="s">
        <v>151</v>
      </c>
      <c r="C45" s="225"/>
      <c r="D45" s="226">
        <v>2</v>
      </c>
      <c r="E45" s="226" t="s">
        <v>126</v>
      </c>
      <c r="F45" s="205"/>
      <c r="G45" s="206"/>
      <c r="H45" s="227"/>
      <c r="I45" s="207"/>
    </row>
    <row r="46" spans="1:9" ht="18.75" customHeight="1" x14ac:dyDescent="0.25">
      <c r="A46" s="208">
        <v>5.2</v>
      </c>
      <c r="B46" s="83" t="s">
        <v>152</v>
      </c>
      <c r="C46" s="228"/>
      <c r="D46" s="229">
        <v>6</v>
      </c>
      <c r="E46" s="229" t="s">
        <v>126</v>
      </c>
      <c r="F46" s="209"/>
      <c r="G46" s="210"/>
      <c r="H46" s="230"/>
      <c r="I46" s="211"/>
    </row>
    <row r="47" spans="1:9" ht="18.75" customHeight="1" x14ac:dyDescent="0.25">
      <c r="A47" s="218">
        <v>5.3</v>
      </c>
      <c r="B47" s="84" t="s">
        <v>153</v>
      </c>
      <c r="C47" s="231"/>
      <c r="D47" s="232">
        <v>6</v>
      </c>
      <c r="E47" s="232" t="s">
        <v>126</v>
      </c>
      <c r="F47" s="233"/>
      <c r="G47" s="234"/>
      <c r="H47" s="235"/>
      <c r="I47" s="236"/>
    </row>
    <row r="48" spans="1:9" ht="18.75" customHeight="1" x14ac:dyDescent="0.25">
      <c r="A48" s="237"/>
      <c r="B48" s="8" t="s">
        <v>207</v>
      </c>
      <c r="C48" s="126"/>
      <c r="D48" s="223"/>
      <c r="E48" s="223"/>
      <c r="F48" s="199"/>
      <c r="G48" s="200"/>
      <c r="H48" s="224"/>
      <c r="I48" s="201"/>
    </row>
    <row r="49" spans="1:9" ht="18.75" customHeight="1" x14ac:dyDescent="0.25">
      <c r="A49" s="246"/>
      <c r="B49" s="8" t="s">
        <v>97</v>
      </c>
      <c r="C49" s="126"/>
      <c r="D49" s="223"/>
      <c r="E49" s="223"/>
      <c r="F49" s="199"/>
      <c r="G49" s="200"/>
      <c r="H49" s="224"/>
      <c r="I49" s="201"/>
    </row>
    <row r="50" spans="1:9" ht="18.75" customHeight="1" x14ac:dyDescent="0.25">
      <c r="A50" s="247" t="s">
        <v>17</v>
      </c>
      <c r="B50" s="7" t="s">
        <v>98</v>
      </c>
      <c r="C50" s="126"/>
      <c r="D50" s="223"/>
      <c r="E50" s="223"/>
      <c r="F50" s="199"/>
      <c r="G50" s="200"/>
      <c r="H50" s="224"/>
      <c r="I50" s="201"/>
    </row>
    <row r="51" spans="1:9" ht="18.75" customHeight="1" x14ac:dyDescent="0.25">
      <c r="A51" s="246">
        <v>6</v>
      </c>
      <c r="B51" s="9" t="s">
        <v>154</v>
      </c>
      <c r="C51" s="126"/>
      <c r="D51" s="223"/>
      <c r="E51" s="223"/>
      <c r="F51" s="199"/>
      <c r="G51" s="200"/>
      <c r="H51" s="224"/>
      <c r="I51" s="201"/>
    </row>
    <row r="52" spans="1:9" ht="18.75" customHeight="1" x14ac:dyDescent="0.25">
      <c r="A52" s="203">
        <v>6.1</v>
      </c>
      <c r="B52" s="10" t="s">
        <v>119</v>
      </c>
      <c r="C52" s="225"/>
      <c r="D52" s="11">
        <v>1</v>
      </c>
      <c r="E52" s="11" t="s">
        <v>137</v>
      </c>
      <c r="F52" s="205"/>
      <c r="G52" s="206"/>
      <c r="H52" s="227"/>
      <c r="I52" s="207"/>
    </row>
    <row r="53" spans="1:9" ht="18.75" customHeight="1" x14ac:dyDescent="0.25">
      <c r="A53" s="208">
        <v>6.2</v>
      </c>
      <c r="B53" s="85" t="s">
        <v>99</v>
      </c>
      <c r="C53" s="228"/>
      <c r="D53" s="12">
        <v>1</v>
      </c>
      <c r="E53" s="12" t="s">
        <v>157</v>
      </c>
      <c r="F53" s="209"/>
      <c r="G53" s="210"/>
      <c r="H53" s="230"/>
      <c r="I53" s="211"/>
    </row>
    <row r="54" spans="1:9" ht="18.75" customHeight="1" x14ac:dyDescent="0.25">
      <c r="A54" s="208">
        <v>6.3</v>
      </c>
      <c r="B54" s="85" t="s">
        <v>100</v>
      </c>
      <c r="C54" s="228"/>
      <c r="D54" s="12">
        <v>1</v>
      </c>
      <c r="E54" s="12" t="s">
        <v>157</v>
      </c>
      <c r="F54" s="209"/>
      <c r="G54" s="210"/>
      <c r="H54" s="230"/>
      <c r="I54" s="211"/>
    </row>
    <row r="55" spans="1:9" ht="18.75" customHeight="1" x14ac:dyDescent="0.25">
      <c r="A55" s="208">
        <v>6.4</v>
      </c>
      <c r="B55" s="85" t="s">
        <v>124</v>
      </c>
      <c r="C55" s="228"/>
      <c r="D55" s="12">
        <v>1</v>
      </c>
      <c r="E55" s="12" t="s">
        <v>158</v>
      </c>
      <c r="F55" s="209"/>
      <c r="G55" s="210"/>
      <c r="H55" s="230"/>
      <c r="I55" s="211"/>
    </row>
    <row r="56" spans="1:9" ht="18.75" customHeight="1" x14ac:dyDescent="0.25">
      <c r="A56" s="208">
        <v>6.5</v>
      </c>
      <c r="B56" s="85" t="s">
        <v>155</v>
      </c>
      <c r="C56" s="228"/>
      <c r="D56" s="12">
        <v>1</v>
      </c>
      <c r="E56" s="12" t="s">
        <v>158</v>
      </c>
      <c r="F56" s="209"/>
      <c r="G56" s="210"/>
      <c r="H56" s="230"/>
      <c r="I56" s="211"/>
    </row>
    <row r="57" spans="1:9" ht="18.75" customHeight="1" x14ac:dyDescent="0.25">
      <c r="A57" s="208">
        <v>6.6</v>
      </c>
      <c r="B57" s="85" t="s">
        <v>102</v>
      </c>
      <c r="C57" s="228"/>
      <c r="D57" s="12">
        <v>1</v>
      </c>
      <c r="E57" s="12" t="s">
        <v>158</v>
      </c>
      <c r="F57" s="209"/>
      <c r="G57" s="210"/>
      <c r="H57" s="230"/>
      <c r="I57" s="211"/>
    </row>
    <row r="58" spans="1:9" ht="18.75" customHeight="1" x14ac:dyDescent="0.25">
      <c r="A58" s="208">
        <v>6.7</v>
      </c>
      <c r="B58" s="85" t="s">
        <v>103</v>
      </c>
      <c r="C58" s="228"/>
      <c r="D58" s="12">
        <v>1</v>
      </c>
      <c r="E58" s="12" t="s">
        <v>157</v>
      </c>
      <c r="F58" s="209"/>
      <c r="G58" s="210"/>
      <c r="H58" s="230"/>
      <c r="I58" s="211"/>
    </row>
    <row r="59" spans="1:9" ht="18.75" customHeight="1" x14ac:dyDescent="0.25">
      <c r="A59" s="208">
        <v>6.8</v>
      </c>
      <c r="B59" s="85" t="s">
        <v>104</v>
      </c>
      <c r="C59" s="228"/>
      <c r="D59" s="12">
        <v>1</v>
      </c>
      <c r="E59" s="12" t="s">
        <v>139</v>
      </c>
      <c r="F59" s="209"/>
      <c r="G59" s="210"/>
      <c r="H59" s="230"/>
      <c r="I59" s="211"/>
    </row>
    <row r="60" spans="1:9" ht="18.75" customHeight="1" x14ac:dyDescent="0.25">
      <c r="A60" s="208">
        <v>6.9</v>
      </c>
      <c r="B60" s="85" t="s">
        <v>105</v>
      </c>
      <c r="C60" s="228"/>
      <c r="D60" s="12">
        <v>1</v>
      </c>
      <c r="E60" s="12" t="s">
        <v>139</v>
      </c>
      <c r="F60" s="209"/>
      <c r="G60" s="210"/>
      <c r="H60" s="230"/>
      <c r="I60" s="211"/>
    </row>
    <row r="61" spans="1:9" ht="18.75" customHeight="1" x14ac:dyDescent="0.25">
      <c r="A61" s="217">
        <v>6.1</v>
      </c>
      <c r="B61" s="85" t="s">
        <v>156</v>
      </c>
      <c r="C61" s="228"/>
      <c r="D61" s="12">
        <v>1</v>
      </c>
      <c r="E61" s="12" t="s">
        <v>15</v>
      </c>
      <c r="F61" s="209"/>
      <c r="G61" s="210"/>
      <c r="H61" s="230"/>
      <c r="I61" s="211"/>
    </row>
    <row r="62" spans="1:9" ht="18.75" customHeight="1" x14ac:dyDescent="0.25">
      <c r="A62" s="218">
        <v>6.11</v>
      </c>
      <c r="B62" s="86" t="s">
        <v>107</v>
      </c>
      <c r="C62" s="231"/>
      <c r="D62" s="13">
        <v>1</v>
      </c>
      <c r="E62" s="13" t="s">
        <v>157</v>
      </c>
      <c r="F62" s="233"/>
      <c r="G62" s="234"/>
      <c r="H62" s="235"/>
      <c r="I62" s="236"/>
    </row>
    <row r="63" spans="1:9" ht="18.75" customHeight="1" x14ac:dyDescent="0.25">
      <c r="A63" s="248"/>
      <c r="B63" s="8" t="s">
        <v>120</v>
      </c>
      <c r="C63" s="126"/>
      <c r="D63" s="223"/>
      <c r="E63" s="223"/>
      <c r="F63" s="199"/>
      <c r="G63" s="200"/>
      <c r="H63" s="224"/>
      <c r="I63" s="201"/>
    </row>
    <row r="64" spans="1:9" ht="18.75" customHeight="1" x14ac:dyDescent="0.25">
      <c r="A64" s="247">
        <v>7</v>
      </c>
      <c r="B64" s="9" t="s">
        <v>130</v>
      </c>
      <c r="C64" s="126"/>
      <c r="D64" s="223"/>
      <c r="E64" s="223"/>
      <c r="F64" s="199"/>
      <c r="G64" s="200"/>
      <c r="H64" s="224"/>
      <c r="I64" s="201"/>
    </row>
    <row r="65" spans="1:9" ht="18.75" customHeight="1" x14ac:dyDescent="0.25">
      <c r="A65" s="203">
        <v>7.1</v>
      </c>
      <c r="B65" s="87" t="s">
        <v>123</v>
      </c>
      <c r="C65" s="225"/>
      <c r="D65" s="226">
        <v>2</v>
      </c>
      <c r="E65" s="88" t="s">
        <v>125</v>
      </c>
      <c r="F65" s="205"/>
      <c r="G65" s="206"/>
      <c r="H65" s="227"/>
      <c r="I65" s="207"/>
    </row>
    <row r="66" spans="1:9" ht="18.75" customHeight="1" x14ac:dyDescent="0.25">
      <c r="A66" s="208">
        <v>7.2</v>
      </c>
      <c r="B66" s="89" t="s">
        <v>99</v>
      </c>
      <c r="C66" s="228"/>
      <c r="D66" s="229">
        <v>2</v>
      </c>
      <c r="E66" s="185" t="s">
        <v>15</v>
      </c>
      <c r="F66" s="209"/>
      <c r="G66" s="210"/>
      <c r="H66" s="230"/>
      <c r="I66" s="211"/>
    </row>
    <row r="67" spans="1:9" ht="18.75" customHeight="1" x14ac:dyDescent="0.25">
      <c r="A67" s="208">
        <v>7.3</v>
      </c>
      <c r="B67" s="89" t="s">
        <v>100</v>
      </c>
      <c r="C67" s="228"/>
      <c r="D67" s="229">
        <v>2</v>
      </c>
      <c r="E67" s="185" t="s">
        <v>15</v>
      </c>
      <c r="F67" s="209"/>
      <c r="G67" s="210"/>
      <c r="H67" s="230"/>
      <c r="I67" s="211"/>
    </row>
    <row r="68" spans="1:9" ht="18.75" customHeight="1" x14ac:dyDescent="0.25">
      <c r="A68" s="208">
        <v>7.4</v>
      </c>
      <c r="B68" s="89" t="s">
        <v>124</v>
      </c>
      <c r="C68" s="228"/>
      <c r="D68" s="229">
        <v>2</v>
      </c>
      <c r="E68" s="185" t="s">
        <v>139</v>
      </c>
      <c r="F68" s="209"/>
      <c r="G68" s="210"/>
      <c r="H68" s="230"/>
      <c r="I68" s="211"/>
    </row>
    <row r="69" spans="1:9" ht="18.75" customHeight="1" x14ac:dyDescent="0.25">
      <c r="A69" s="208">
        <v>7.5</v>
      </c>
      <c r="B69" s="89" t="s">
        <v>101</v>
      </c>
      <c r="C69" s="228"/>
      <c r="D69" s="229">
        <v>2</v>
      </c>
      <c r="E69" s="185" t="s">
        <v>139</v>
      </c>
      <c r="F69" s="209"/>
      <c r="G69" s="210"/>
      <c r="H69" s="230"/>
      <c r="I69" s="211"/>
    </row>
    <row r="70" spans="1:9" ht="18.75" customHeight="1" x14ac:dyDescent="0.25">
      <c r="A70" s="208">
        <v>7.6</v>
      </c>
      <c r="B70" s="89" t="s">
        <v>102</v>
      </c>
      <c r="C70" s="228"/>
      <c r="D70" s="229">
        <v>2</v>
      </c>
      <c r="E70" s="185" t="s">
        <v>137</v>
      </c>
      <c r="F70" s="209"/>
      <c r="G70" s="210"/>
      <c r="H70" s="230"/>
      <c r="I70" s="211"/>
    </row>
    <row r="71" spans="1:9" ht="18.75" customHeight="1" x14ac:dyDescent="0.25">
      <c r="A71" s="208">
        <v>7.7</v>
      </c>
      <c r="B71" s="89" t="s">
        <v>103</v>
      </c>
      <c r="C71" s="228"/>
      <c r="D71" s="229">
        <v>2</v>
      </c>
      <c r="E71" s="185" t="s">
        <v>137</v>
      </c>
      <c r="F71" s="209"/>
      <c r="G71" s="210"/>
      <c r="H71" s="230"/>
      <c r="I71" s="211"/>
    </row>
    <row r="72" spans="1:9" ht="18.75" customHeight="1" x14ac:dyDescent="0.25">
      <c r="A72" s="208">
        <v>7.8</v>
      </c>
      <c r="B72" s="89" t="s">
        <v>104</v>
      </c>
      <c r="C72" s="228"/>
      <c r="D72" s="229">
        <v>2</v>
      </c>
      <c r="E72" s="185" t="s">
        <v>15</v>
      </c>
      <c r="F72" s="209"/>
      <c r="G72" s="210"/>
      <c r="H72" s="230"/>
      <c r="I72" s="211"/>
    </row>
    <row r="73" spans="1:9" ht="18.75" customHeight="1" x14ac:dyDescent="0.25">
      <c r="A73" s="208">
        <v>7.9</v>
      </c>
      <c r="B73" s="89" t="s">
        <v>105</v>
      </c>
      <c r="C73" s="228"/>
      <c r="D73" s="229">
        <v>2</v>
      </c>
      <c r="E73" s="185" t="s">
        <v>15</v>
      </c>
      <c r="F73" s="209"/>
      <c r="G73" s="210"/>
      <c r="H73" s="230"/>
      <c r="I73" s="211"/>
    </row>
    <row r="74" spans="1:9" ht="18.75" customHeight="1" x14ac:dyDescent="0.25">
      <c r="A74" s="217">
        <v>7.1</v>
      </c>
      <c r="B74" s="89" t="s">
        <v>106</v>
      </c>
      <c r="C74" s="228"/>
      <c r="D74" s="229">
        <v>2</v>
      </c>
      <c r="E74" s="185" t="s">
        <v>15</v>
      </c>
      <c r="F74" s="209"/>
      <c r="G74" s="210"/>
      <c r="H74" s="230"/>
      <c r="I74" s="211"/>
    </row>
    <row r="75" spans="1:9" ht="18.75" customHeight="1" x14ac:dyDescent="0.25">
      <c r="A75" s="218">
        <v>7.11</v>
      </c>
      <c r="B75" s="90" t="s">
        <v>107</v>
      </c>
      <c r="C75" s="231"/>
      <c r="D75" s="232">
        <v>2</v>
      </c>
      <c r="E75" s="91" t="s">
        <v>137</v>
      </c>
      <c r="F75" s="233"/>
      <c r="G75" s="234"/>
      <c r="H75" s="235"/>
      <c r="I75" s="236"/>
    </row>
    <row r="76" spans="1:9" ht="18.75" customHeight="1" x14ac:dyDescent="0.25">
      <c r="A76" s="248"/>
      <c r="B76" s="8" t="s">
        <v>166</v>
      </c>
      <c r="C76" s="126"/>
      <c r="D76" s="223"/>
      <c r="E76" s="223"/>
      <c r="F76" s="199"/>
      <c r="G76" s="200"/>
      <c r="H76" s="224"/>
      <c r="I76" s="201"/>
    </row>
    <row r="77" spans="1:9" ht="18.75" customHeight="1" x14ac:dyDescent="0.25">
      <c r="A77" s="246">
        <v>8</v>
      </c>
      <c r="B77" s="92" t="s">
        <v>159</v>
      </c>
      <c r="C77" s="126"/>
      <c r="D77" s="223"/>
      <c r="E77" s="223"/>
      <c r="F77" s="199"/>
      <c r="G77" s="200"/>
      <c r="H77" s="224"/>
      <c r="I77" s="201"/>
    </row>
    <row r="78" spans="1:9" ht="18.75" customHeight="1" x14ac:dyDescent="0.25">
      <c r="A78" s="203">
        <v>8.1</v>
      </c>
      <c r="B78" s="94" t="s">
        <v>160</v>
      </c>
      <c r="C78" s="225"/>
      <c r="D78" s="95">
        <v>3</v>
      </c>
      <c r="E78" s="88" t="s">
        <v>14</v>
      </c>
      <c r="F78" s="205"/>
      <c r="G78" s="206"/>
      <c r="H78" s="227"/>
      <c r="I78" s="207"/>
    </row>
    <row r="79" spans="1:9" ht="18.75" customHeight="1" x14ac:dyDescent="0.25">
      <c r="A79" s="208">
        <v>8.1999999999999993</v>
      </c>
      <c r="B79" s="96" t="s">
        <v>161</v>
      </c>
      <c r="C79" s="228"/>
      <c r="D79" s="97">
        <v>2</v>
      </c>
      <c r="E79" s="185" t="s">
        <v>14</v>
      </c>
      <c r="F79" s="209"/>
      <c r="G79" s="210"/>
      <c r="H79" s="230"/>
      <c r="I79" s="211"/>
    </row>
    <row r="80" spans="1:9" ht="18.75" customHeight="1" x14ac:dyDescent="0.25">
      <c r="A80" s="208">
        <v>8.3000000000000007</v>
      </c>
      <c r="B80" s="98" t="s">
        <v>162</v>
      </c>
      <c r="C80" s="228"/>
      <c r="D80" s="97">
        <v>2</v>
      </c>
      <c r="E80" s="185" t="s">
        <v>125</v>
      </c>
      <c r="F80" s="209"/>
      <c r="G80" s="210"/>
      <c r="H80" s="230"/>
      <c r="I80" s="211"/>
    </row>
    <row r="81" spans="1:9" ht="18.75" customHeight="1" x14ac:dyDescent="0.25">
      <c r="A81" s="208">
        <v>8.4</v>
      </c>
      <c r="B81" s="96" t="s">
        <v>163</v>
      </c>
      <c r="C81" s="228"/>
      <c r="D81" s="97">
        <v>2</v>
      </c>
      <c r="E81" s="185" t="s">
        <v>125</v>
      </c>
      <c r="F81" s="209"/>
      <c r="G81" s="210"/>
      <c r="H81" s="230"/>
      <c r="I81" s="211"/>
    </row>
    <row r="82" spans="1:9" ht="18.75" customHeight="1" x14ac:dyDescent="0.25">
      <c r="A82" s="208">
        <v>8.5</v>
      </c>
      <c r="B82" s="96" t="s">
        <v>164</v>
      </c>
      <c r="C82" s="228"/>
      <c r="D82" s="97">
        <v>1</v>
      </c>
      <c r="E82" s="185" t="s">
        <v>125</v>
      </c>
      <c r="F82" s="209"/>
      <c r="G82" s="210"/>
      <c r="H82" s="230"/>
      <c r="I82" s="211"/>
    </row>
    <row r="83" spans="1:9" ht="18.75" customHeight="1" x14ac:dyDescent="0.25">
      <c r="A83" s="218">
        <v>8.6</v>
      </c>
      <c r="B83" s="99" t="s">
        <v>165</v>
      </c>
      <c r="C83" s="231"/>
      <c r="D83" s="91">
        <v>1</v>
      </c>
      <c r="E83" s="91" t="s">
        <v>139</v>
      </c>
      <c r="F83" s="233"/>
      <c r="G83" s="234"/>
      <c r="H83" s="235"/>
      <c r="I83" s="236"/>
    </row>
    <row r="84" spans="1:9" ht="18.75" customHeight="1" x14ac:dyDescent="0.25">
      <c r="A84" s="248"/>
      <c r="B84" s="93" t="s">
        <v>170</v>
      </c>
      <c r="C84" s="249"/>
      <c r="D84" s="250"/>
      <c r="E84" s="250"/>
      <c r="F84" s="251"/>
      <c r="G84" s="252"/>
      <c r="H84" s="253"/>
      <c r="I84" s="254"/>
    </row>
    <row r="85" spans="1:9" ht="18.75" customHeight="1" x14ac:dyDescent="0.25">
      <c r="A85" s="247">
        <v>9</v>
      </c>
      <c r="B85" s="92" t="s">
        <v>167</v>
      </c>
      <c r="C85" s="126"/>
      <c r="D85" s="223"/>
      <c r="E85" s="223"/>
      <c r="F85" s="199"/>
      <c r="G85" s="200"/>
      <c r="H85" s="224"/>
      <c r="I85" s="201"/>
    </row>
    <row r="86" spans="1:9" ht="18.75" customHeight="1" x14ac:dyDescent="0.25">
      <c r="A86" s="203">
        <v>9.1</v>
      </c>
      <c r="B86" s="94" t="s">
        <v>160</v>
      </c>
      <c r="C86" s="225"/>
      <c r="D86" s="88">
        <v>3</v>
      </c>
      <c r="E86" s="100" t="s">
        <v>15</v>
      </c>
      <c r="F86" s="205"/>
      <c r="G86" s="206"/>
      <c r="H86" s="227"/>
      <c r="I86" s="207"/>
    </row>
    <row r="87" spans="1:9" ht="18.75" customHeight="1" x14ac:dyDescent="0.25">
      <c r="A87" s="208">
        <v>9.1999999999999993</v>
      </c>
      <c r="B87" s="96" t="s">
        <v>161</v>
      </c>
      <c r="C87" s="228"/>
      <c r="D87" s="185">
        <v>2</v>
      </c>
      <c r="E87" s="185" t="s">
        <v>15</v>
      </c>
      <c r="F87" s="209"/>
      <c r="G87" s="210"/>
      <c r="H87" s="230"/>
      <c r="I87" s="211"/>
    </row>
    <row r="88" spans="1:9" ht="18.75" customHeight="1" x14ac:dyDescent="0.25">
      <c r="A88" s="208">
        <v>9.3000000000000007</v>
      </c>
      <c r="B88" s="98" t="s">
        <v>168</v>
      </c>
      <c r="C88" s="228"/>
      <c r="D88" s="185">
        <v>2</v>
      </c>
      <c r="E88" s="185" t="s">
        <v>125</v>
      </c>
      <c r="F88" s="209"/>
      <c r="G88" s="210"/>
      <c r="H88" s="230"/>
      <c r="I88" s="211"/>
    </row>
    <row r="89" spans="1:9" ht="18.75" customHeight="1" x14ac:dyDescent="0.25">
      <c r="A89" s="208">
        <v>9.4</v>
      </c>
      <c r="B89" s="96" t="s">
        <v>163</v>
      </c>
      <c r="C89" s="228"/>
      <c r="D89" s="185">
        <v>3</v>
      </c>
      <c r="E89" s="185" t="s">
        <v>125</v>
      </c>
      <c r="F89" s="209"/>
      <c r="G89" s="210"/>
      <c r="H89" s="230"/>
      <c r="I89" s="211"/>
    </row>
    <row r="90" spans="1:9" ht="18.75" customHeight="1" x14ac:dyDescent="0.25">
      <c r="A90" s="218">
        <v>9.5</v>
      </c>
      <c r="B90" s="99" t="s">
        <v>169</v>
      </c>
      <c r="C90" s="231"/>
      <c r="D90" s="91">
        <v>2</v>
      </c>
      <c r="E90" s="91" t="s">
        <v>15</v>
      </c>
      <c r="F90" s="233"/>
      <c r="G90" s="234"/>
      <c r="H90" s="235"/>
      <c r="I90" s="236"/>
    </row>
    <row r="91" spans="1:9" ht="18.75" customHeight="1" x14ac:dyDescent="0.25">
      <c r="A91" s="248"/>
      <c r="B91" s="93" t="s">
        <v>175</v>
      </c>
      <c r="C91" s="249"/>
      <c r="D91" s="250"/>
      <c r="E91" s="250"/>
      <c r="F91" s="251"/>
      <c r="G91" s="252"/>
      <c r="H91" s="253"/>
      <c r="I91" s="254"/>
    </row>
    <row r="92" spans="1:9" ht="18.75" customHeight="1" x14ac:dyDescent="0.25">
      <c r="A92" s="247">
        <v>10</v>
      </c>
      <c r="B92" s="101" t="s">
        <v>171</v>
      </c>
      <c r="C92" s="126"/>
      <c r="D92" s="223"/>
      <c r="E92" s="223"/>
      <c r="F92" s="199"/>
      <c r="G92" s="200"/>
      <c r="H92" s="224"/>
      <c r="I92" s="201"/>
    </row>
    <row r="93" spans="1:9" ht="18.75" customHeight="1" x14ac:dyDescent="0.25">
      <c r="A93" s="203">
        <v>10.1</v>
      </c>
      <c r="B93" s="94" t="s">
        <v>172</v>
      </c>
      <c r="C93" s="225"/>
      <c r="D93" s="88">
        <v>2</v>
      </c>
      <c r="E93" s="88" t="s">
        <v>125</v>
      </c>
      <c r="F93" s="205"/>
      <c r="G93" s="206"/>
      <c r="H93" s="227"/>
      <c r="I93" s="207"/>
    </row>
    <row r="94" spans="1:9" ht="18.75" customHeight="1" x14ac:dyDescent="0.25">
      <c r="A94" s="208">
        <v>10.199999999999999</v>
      </c>
      <c r="B94" s="96" t="s">
        <v>173</v>
      </c>
      <c r="C94" s="228"/>
      <c r="D94" s="185">
        <v>2</v>
      </c>
      <c r="E94" s="185" t="s">
        <v>125</v>
      </c>
      <c r="F94" s="209"/>
      <c r="G94" s="210"/>
      <c r="H94" s="230"/>
      <c r="I94" s="211"/>
    </row>
    <row r="95" spans="1:9" ht="18.75" customHeight="1" x14ac:dyDescent="0.25">
      <c r="A95" s="218">
        <v>10.3</v>
      </c>
      <c r="B95" s="99" t="s">
        <v>174</v>
      </c>
      <c r="C95" s="231"/>
      <c r="D95" s="91">
        <v>2</v>
      </c>
      <c r="E95" s="91" t="s">
        <v>125</v>
      </c>
      <c r="F95" s="233"/>
      <c r="G95" s="234"/>
      <c r="H95" s="235"/>
      <c r="I95" s="236"/>
    </row>
    <row r="96" spans="1:9" ht="18.75" customHeight="1" x14ac:dyDescent="0.25">
      <c r="A96" s="248"/>
      <c r="B96" s="93" t="s">
        <v>189</v>
      </c>
      <c r="C96" s="249"/>
      <c r="D96" s="250"/>
      <c r="E96" s="250"/>
      <c r="F96" s="251"/>
      <c r="G96" s="252"/>
      <c r="H96" s="253"/>
      <c r="I96" s="254"/>
    </row>
    <row r="97" spans="1:10" ht="18.75" customHeight="1" x14ac:dyDescent="0.25">
      <c r="A97" s="247">
        <v>11</v>
      </c>
      <c r="B97" s="101" t="s">
        <v>176</v>
      </c>
      <c r="C97" s="126"/>
      <c r="D97" s="223"/>
      <c r="E97" s="223"/>
      <c r="F97" s="199"/>
      <c r="G97" s="200"/>
      <c r="H97" s="224"/>
      <c r="I97" s="201"/>
    </row>
    <row r="98" spans="1:10" ht="18.75" customHeight="1" x14ac:dyDescent="0.25">
      <c r="A98" s="203">
        <v>11.1</v>
      </c>
      <c r="B98" s="94" t="s">
        <v>177</v>
      </c>
      <c r="C98" s="225"/>
      <c r="D98" s="88">
        <v>1</v>
      </c>
      <c r="E98" s="88" t="s">
        <v>139</v>
      </c>
      <c r="F98" s="205"/>
      <c r="G98" s="206"/>
      <c r="H98" s="227"/>
      <c r="I98" s="207"/>
    </row>
    <row r="99" spans="1:10" ht="18.75" customHeight="1" x14ac:dyDescent="0.25">
      <c r="A99" s="208">
        <v>11.2</v>
      </c>
      <c r="B99" s="96" t="s">
        <v>178</v>
      </c>
      <c r="C99" s="228"/>
      <c r="D99" s="185">
        <v>1</v>
      </c>
      <c r="E99" s="185" t="s">
        <v>139</v>
      </c>
      <c r="F99" s="209"/>
      <c r="G99" s="210"/>
      <c r="H99" s="230"/>
      <c r="I99" s="211"/>
    </row>
    <row r="100" spans="1:10" ht="18.75" customHeight="1" x14ac:dyDescent="0.25">
      <c r="A100" s="208">
        <v>11.3</v>
      </c>
      <c r="B100" s="102" t="s">
        <v>179</v>
      </c>
      <c r="C100" s="228"/>
      <c r="D100" s="185">
        <v>1</v>
      </c>
      <c r="E100" s="185" t="s">
        <v>139</v>
      </c>
      <c r="F100" s="209"/>
      <c r="G100" s="210"/>
      <c r="H100" s="230"/>
      <c r="I100" s="211"/>
    </row>
    <row r="101" spans="1:10" ht="18.75" customHeight="1" x14ac:dyDescent="0.25">
      <c r="A101" s="208">
        <v>11.4</v>
      </c>
      <c r="B101" s="102" t="s">
        <v>180</v>
      </c>
      <c r="C101" s="228"/>
      <c r="D101" s="185">
        <v>1</v>
      </c>
      <c r="E101" s="185" t="s">
        <v>139</v>
      </c>
      <c r="F101" s="209"/>
      <c r="G101" s="210"/>
      <c r="H101" s="230"/>
      <c r="I101" s="211"/>
    </row>
    <row r="102" spans="1:10" ht="18.75" customHeight="1" x14ac:dyDescent="0.25">
      <c r="A102" s="208">
        <v>11.5</v>
      </c>
      <c r="B102" s="96" t="s">
        <v>181</v>
      </c>
      <c r="C102" s="228"/>
      <c r="D102" s="185">
        <v>1</v>
      </c>
      <c r="E102" s="185" t="s">
        <v>139</v>
      </c>
      <c r="F102" s="209"/>
      <c r="G102" s="210"/>
      <c r="H102" s="230"/>
      <c r="I102" s="211"/>
    </row>
    <row r="103" spans="1:10" ht="18.75" customHeight="1" x14ac:dyDescent="0.25">
      <c r="A103" s="208">
        <v>11.6</v>
      </c>
      <c r="B103" s="103" t="s">
        <v>182</v>
      </c>
      <c r="C103" s="228"/>
      <c r="D103" s="104"/>
      <c r="E103" s="105"/>
      <c r="F103" s="209"/>
      <c r="G103" s="210"/>
      <c r="H103" s="230"/>
      <c r="I103" s="211"/>
    </row>
    <row r="104" spans="1:10" ht="18.75" customHeight="1" x14ac:dyDescent="0.25">
      <c r="A104" s="208" t="s">
        <v>209</v>
      </c>
      <c r="B104" s="96" t="s">
        <v>183</v>
      </c>
      <c r="C104" s="228"/>
      <c r="D104" s="368">
        <v>1</v>
      </c>
      <c r="E104" s="368" t="s">
        <v>125</v>
      </c>
      <c r="F104" s="209"/>
      <c r="G104" s="210"/>
      <c r="H104" s="230"/>
      <c r="I104" s="211"/>
    </row>
    <row r="105" spans="1:10" ht="18.75" customHeight="1" x14ac:dyDescent="0.25">
      <c r="A105" s="208" t="s">
        <v>210</v>
      </c>
      <c r="B105" s="96" t="s">
        <v>184</v>
      </c>
      <c r="C105" s="228"/>
      <c r="D105" s="368"/>
      <c r="E105" s="368"/>
      <c r="F105" s="209"/>
      <c r="G105" s="210"/>
      <c r="H105" s="230"/>
      <c r="I105" s="211"/>
    </row>
    <row r="106" spans="1:10" ht="18.75" customHeight="1" x14ac:dyDescent="0.25">
      <c r="A106" s="208" t="s">
        <v>211</v>
      </c>
      <c r="B106" s="96" t="s">
        <v>185</v>
      </c>
      <c r="C106" s="228"/>
      <c r="D106" s="106">
        <v>1</v>
      </c>
      <c r="E106" s="107" t="s">
        <v>15</v>
      </c>
      <c r="F106" s="209"/>
      <c r="G106" s="210"/>
      <c r="H106" s="230"/>
      <c r="I106" s="211"/>
    </row>
    <row r="107" spans="1:10" ht="18.75" customHeight="1" x14ac:dyDescent="0.25">
      <c r="A107" s="208">
        <v>11.7</v>
      </c>
      <c r="B107" s="96" t="s">
        <v>186</v>
      </c>
      <c r="C107" s="228"/>
      <c r="D107" s="108">
        <v>1</v>
      </c>
      <c r="E107" s="109" t="s">
        <v>15</v>
      </c>
      <c r="F107" s="209"/>
      <c r="G107" s="210"/>
      <c r="H107" s="230"/>
      <c r="I107" s="211"/>
    </row>
    <row r="108" spans="1:10" ht="18.75" customHeight="1" x14ac:dyDescent="0.25">
      <c r="A108" s="208">
        <v>11.8</v>
      </c>
      <c r="B108" s="96" t="s">
        <v>187</v>
      </c>
      <c r="C108" s="228"/>
      <c r="D108" s="108">
        <v>1</v>
      </c>
      <c r="E108" s="109" t="s">
        <v>15</v>
      </c>
      <c r="F108" s="209"/>
      <c r="G108" s="210"/>
      <c r="H108" s="230"/>
      <c r="I108" s="211"/>
    </row>
    <row r="109" spans="1:10" ht="18.75" customHeight="1" x14ac:dyDescent="0.25">
      <c r="A109" s="218">
        <v>11.9</v>
      </c>
      <c r="B109" s="99" t="s">
        <v>188</v>
      </c>
      <c r="C109" s="231"/>
      <c r="D109" s="110">
        <v>1</v>
      </c>
      <c r="E109" s="111" t="s">
        <v>15</v>
      </c>
      <c r="F109" s="233"/>
      <c r="G109" s="234"/>
      <c r="H109" s="235"/>
      <c r="I109" s="236"/>
    </row>
    <row r="110" spans="1:10" ht="18.75" customHeight="1" x14ac:dyDescent="0.25">
      <c r="A110" s="248"/>
      <c r="B110" s="93" t="s">
        <v>208</v>
      </c>
      <c r="C110" s="249"/>
      <c r="D110" s="250"/>
      <c r="E110" s="250"/>
      <c r="F110" s="251"/>
      <c r="G110" s="252"/>
      <c r="H110" s="253"/>
      <c r="I110" s="254"/>
    </row>
    <row r="111" spans="1:10" ht="18.75" customHeight="1" x14ac:dyDescent="0.25">
      <c r="A111" s="246"/>
      <c r="B111" s="8" t="s">
        <v>108</v>
      </c>
      <c r="C111" s="126"/>
      <c r="D111" s="223"/>
      <c r="E111" s="223"/>
      <c r="F111" s="199"/>
      <c r="G111" s="200"/>
      <c r="H111" s="224"/>
      <c r="I111" s="201"/>
    </row>
    <row r="112" spans="1:10" ht="18.75" customHeight="1" thickBot="1" x14ac:dyDescent="0.3">
      <c r="A112" s="255"/>
      <c r="B112" s="256" t="s">
        <v>114</v>
      </c>
      <c r="C112" s="256"/>
      <c r="D112" s="257"/>
      <c r="E112" s="257"/>
      <c r="F112" s="257"/>
      <c r="G112" s="258"/>
      <c r="H112" s="259"/>
      <c r="I112" s="260"/>
      <c r="J112" s="261"/>
    </row>
    <row r="114" spans="1:9" s="23" customFormat="1" x14ac:dyDescent="0.25">
      <c r="A114" s="369" t="s">
        <v>75</v>
      </c>
      <c r="B114" s="369"/>
      <c r="C114" s="262"/>
      <c r="D114" s="262"/>
      <c r="E114" s="263"/>
      <c r="F114" s="264"/>
    </row>
    <row r="115" spans="1:9" s="23" customFormat="1" x14ac:dyDescent="0.25">
      <c r="A115" s="369" t="s">
        <v>76</v>
      </c>
      <c r="B115" s="369"/>
      <c r="C115" s="262"/>
      <c r="D115" s="262"/>
      <c r="E115" s="263"/>
      <c r="F115" s="264"/>
    </row>
    <row r="116" spans="1:9" s="23" customFormat="1" ht="18" x14ac:dyDescent="0.25">
      <c r="A116" s="265"/>
      <c r="B116" s="266"/>
      <c r="C116" s="264"/>
      <c r="D116" s="263"/>
      <c r="E116" s="263"/>
      <c r="F116" s="264"/>
      <c r="G116" s="266"/>
      <c r="H116" s="266"/>
      <c r="I116" s="266"/>
    </row>
    <row r="117" spans="1:9" s="23" customFormat="1" ht="27" customHeight="1" x14ac:dyDescent="0.25">
      <c r="A117" s="267" t="s">
        <v>77</v>
      </c>
      <c r="B117" s="370" t="s">
        <v>86</v>
      </c>
      <c r="C117" s="370"/>
      <c r="D117" s="370"/>
      <c r="E117" s="370"/>
      <c r="F117" s="370"/>
      <c r="G117" s="370"/>
      <c r="H117" s="370"/>
      <c r="I117" s="370"/>
    </row>
  </sheetData>
  <mergeCells count="18">
    <mergeCell ref="E104:E105"/>
    <mergeCell ref="D104:D105"/>
    <mergeCell ref="A114:B114"/>
    <mergeCell ref="A115:B115"/>
    <mergeCell ref="B117:I117"/>
    <mergeCell ref="A1:I1"/>
    <mergeCell ref="A2:I2"/>
    <mergeCell ref="A3:I3"/>
    <mergeCell ref="A4:I4"/>
    <mergeCell ref="A5:B5"/>
    <mergeCell ref="A8:A9"/>
    <mergeCell ref="B8:B9"/>
    <mergeCell ref="G8:H8"/>
    <mergeCell ref="I8:I9"/>
    <mergeCell ref="C8:C9"/>
    <mergeCell ref="D8:D9"/>
    <mergeCell ref="E8:E9"/>
    <mergeCell ref="F8:F9"/>
  </mergeCells>
  <printOptions horizontalCentered="1"/>
  <pageMargins left="0.25" right="0.15" top="0.35" bottom="0.82" header="0.26" footer="0.3"/>
  <pageSetup paperSize="9" scale="75" orientation="landscape" r:id="rId1"/>
  <headerFooter>
    <oddFooter>&amp;L&amp;G&amp;C&amp;G&amp;RPackage 1 (Kohalpur)Page &amp;P of &amp;N</oddFooter>
  </headerFooter>
  <rowBreaks count="4" manualBreakCount="4">
    <brk id="24" max="8" man="1"/>
    <brk id="42" max="8" man="1"/>
    <brk id="63" max="8" man="1"/>
    <brk id="84" max="8" man="1"/>
  </rowBreaks>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view="pageBreakPreview" zoomScale="90" zoomScaleNormal="73" zoomScaleSheetLayoutView="90" zoomScalePageLayoutView="59" workbookViewId="0">
      <selection activeCell="E13" sqref="E13:F13"/>
    </sheetView>
  </sheetViews>
  <sheetFormatPr defaultColWidth="9.140625" defaultRowHeight="15" x14ac:dyDescent="0.25"/>
  <cols>
    <col min="1" max="1" width="8.140625" style="216" customWidth="1"/>
    <col min="2" max="2" width="72.5703125" style="216" customWidth="1"/>
    <col min="3" max="3" width="10.140625" style="2" bestFit="1" customWidth="1"/>
    <col min="4" max="4" width="9" style="2" customWidth="1"/>
    <col min="5" max="5" width="15.85546875" style="216" customWidth="1"/>
    <col min="6" max="9" width="13.42578125" style="216" customWidth="1"/>
    <col min="10" max="10" width="15.85546875" style="216" customWidth="1"/>
    <col min="11" max="16384" width="9.140625" style="216"/>
  </cols>
  <sheetData>
    <row r="1" spans="1:11" s="2" customFormat="1" ht="15" customHeight="1" x14ac:dyDescent="0.25">
      <c r="A1" s="363" t="s">
        <v>0</v>
      </c>
      <c r="B1" s="363"/>
      <c r="C1" s="363"/>
      <c r="D1" s="363"/>
      <c r="E1" s="363"/>
      <c r="F1" s="363"/>
      <c r="G1" s="363"/>
      <c r="H1" s="363"/>
      <c r="I1" s="363"/>
      <c r="J1" s="363"/>
    </row>
    <row r="2" spans="1:11" s="2" customFormat="1" ht="15" customHeight="1" x14ac:dyDescent="0.25">
      <c r="A2" s="364" t="s">
        <v>1</v>
      </c>
      <c r="B2" s="364"/>
      <c r="C2" s="364"/>
      <c r="D2" s="364"/>
      <c r="E2" s="364"/>
      <c r="F2" s="364"/>
      <c r="G2" s="364"/>
      <c r="H2" s="364"/>
      <c r="I2" s="364"/>
      <c r="J2" s="364"/>
    </row>
    <row r="3" spans="1:11" s="2" customFormat="1" ht="23.25" customHeight="1" x14ac:dyDescent="0.25">
      <c r="A3" s="365" t="str">
        <f>'SC-1'!A3:I3</f>
        <v>Procurement of Supply, Installation, Testing and Commissioning of Power Transformers at Various Substations</v>
      </c>
      <c r="B3" s="365"/>
      <c r="C3" s="365"/>
      <c r="D3" s="365"/>
      <c r="E3" s="365"/>
      <c r="F3" s="365"/>
      <c r="G3" s="365"/>
      <c r="H3" s="365"/>
      <c r="I3" s="365"/>
      <c r="J3" s="365"/>
      <c r="K3" s="194"/>
    </row>
    <row r="4" spans="1:11" s="2" customFormat="1" ht="15.75" customHeight="1" x14ac:dyDescent="0.25">
      <c r="A4" s="366" t="s">
        <v>48</v>
      </c>
      <c r="B4" s="366"/>
      <c r="C4" s="366"/>
      <c r="D4" s="366"/>
      <c r="E4" s="366"/>
      <c r="F4" s="366"/>
      <c r="G4" s="366"/>
      <c r="H4" s="366"/>
      <c r="I4" s="366"/>
      <c r="J4" s="366"/>
      <c r="K4" s="195"/>
    </row>
    <row r="5" spans="1:11" s="2" customFormat="1" ht="15.75" customHeight="1" x14ac:dyDescent="0.25">
      <c r="A5" s="367" t="str">
        <f>'SC-1'!A5:B5</f>
        <v>Tender No. Re-GOD/2078/079-14; Package 1 : Kohalpur Substation</v>
      </c>
      <c r="B5" s="367"/>
      <c r="C5" s="367"/>
      <c r="D5" s="367"/>
      <c r="E5" s="367"/>
      <c r="F5" s="367"/>
      <c r="G5" s="367"/>
      <c r="H5" s="367"/>
      <c r="I5" s="367"/>
      <c r="J5" s="367"/>
      <c r="K5" s="196"/>
    </row>
    <row r="6" spans="1:11" s="23" customFormat="1" x14ac:dyDescent="0.25">
      <c r="A6" s="21" t="s">
        <v>109</v>
      </c>
      <c r="B6" s="22"/>
      <c r="C6" s="22"/>
      <c r="D6" s="22"/>
      <c r="E6" s="22"/>
      <c r="F6" s="22"/>
      <c r="G6" s="22"/>
      <c r="H6" s="22"/>
      <c r="I6" s="22"/>
      <c r="J6" s="22"/>
      <c r="K6" s="22"/>
    </row>
    <row r="7" spans="1:11" s="23" customFormat="1" x14ac:dyDescent="0.25">
      <c r="A7" s="21" t="s">
        <v>110</v>
      </c>
      <c r="B7" s="24"/>
      <c r="C7" s="24"/>
      <c r="D7" s="24"/>
      <c r="E7" s="24"/>
      <c r="F7" s="24"/>
      <c r="G7" s="24"/>
      <c r="H7" s="24"/>
      <c r="I7" s="24"/>
      <c r="J7" s="24"/>
      <c r="K7" s="24"/>
    </row>
    <row r="8" spans="1:11" s="23" customFormat="1" x14ac:dyDescent="0.25">
      <c r="A8" s="21" t="s">
        <v>111</v>
      </c>
      <c r="B8" s="24"/>
      <c r="C8" s="24"/>
      <c r="D8" s="24"/>
      <c r="E8" s="24"/>
      <c r="F8" s="24"/>
      <c r="G8" s="24"/>
      <c r="H8" s="24"/>
      <c r="I8" s="24"/>
      <c r="J8" s="24"/>
      <c r="K8" s="24"/>
    </row>
    <row r="9" spans="1:11" s="23" customFormat="1" x14ac:dyDescent="0.25">
      <c r="A9" s="21" t="s">
        <v>230</v>
      </c>
      <c r="B9" s="24"/>
      <c r="C9" s="24"/>
      <c r="D9" s="24"/>
      <c r="E9" s="24"/>
      <c r="F9" s="24"/>
      <c r="G9" s="24"/>
      <c r="H9" s="24"/>
      <c r="I9" s="24"/>
      <c r="J9" s="24"/>
      <c r="K9" s="24"/>
    </row>
    <row r="10" spans="1:11" s="23" customFormat="1" x14ac:dyDescent="0.25">
      <c r="A10" s="21"/>
      <c r="B10" s="24"/>
      <c r="C10" s="24"/>
      <c r="D10" s="24"/>
      <c r="E10" s="24"/>
      <c r="F10" s="24"/>
      <c r="G10" s="24"/>
      <c r="H10" s="24"/>
      <c r="I10" s="24"/>
      <c r="J10" s="24"/>
      <c r="K10" s="24"/>
    </row>
    <row r="11" spans="1:11" s="23" customFormat="1" x14ac:dyDescent="0.25">
      <c r="A11" s="1" t="s">
        <v>78</v>
      </c>
      <c r="B11" s="24"/>
      <c r="C11" s="24"/>
      <c r="D11" s="24"/>
      <c r="E11" s="2"/>
      <c r="F11" s="178" t="s">
        <v>221</v>
      </c>
      <c r="G11" s="24"/>
      <c r="H11" s="24"/>
      <c r="I11" s="24"/>
      <c r="J11" s="24"/>
      <c r="K11" s="24"/>
    </row>
    <row r="12" spans="1:11" s="2" customFormat="1" ht="15" customHeight="1" thickBot="1" x14ac:dyDescent="0.3">
      <c r="G12" s="178"/>
      <c r="H12" s="178"/>
      <c r="I12" s="178"/>
      <c r="J12" s="3"/>
    </row>
    <row r="13" spans="1:11" s="2" customFormat="1" ht="64.5" customHeight="1" x14ac:dyDescent="0.25">
      <c r="A13" s="351" t="s">
        <v>2</v>
      </c>
      <c r="B13" s="353" t="s">
        <v>3</v>
      </c>
      <c r="C13" s="371" t="s">
        <v>5</v>
      </c>
      <c r="D13" s="371" t="s">
        <v>6</v>
      </c>
      <c r="E13" s="374" t="s">
        <v>229</v>
      </c>
      <c r="F13" s="375"/>
      <c r="G13" s="374" t="s">
        <v>228</v>
      </c>
      <c r="H13" s="375"/>
      <c r="I13" s="357" t="s">
        <v>224</v>
      </c>
      <c r="J13" s="355" t="s">
        <v>4</v>
      </c>
    </row>
    <row r="14" spans="1:11" s="2" customFormat="1" x14ac:dyDescent="0.25">
      <c r="A14" s="352"/>
      <c r="B14" s="354"/>
      <c r="C14" s="372"/>
      <c r="D14" s="372"/>
      <c r="E14" s="177" t="s">
        <v>82</v>
      </c>
      <c r="F14" s="182" t="s">
        <v>222</v>
      </c>
      <c r="G14" s="177" t="s">
        <v>82</v>
      </c>
      <c r="H14" s="182" t="s">
        <v>222</v>
      </c>
      <c r="I14" s="358"/>
      <c r="J14" s="356"/>
    </row>
    <row r="15" spans="1:11" s="2" customFormat="1" ht="26.25" customHeight="1" x14ac:dyDescent="0.25">
      <c r="A15" s="127" t="s">
        <v>7</v>
      </c>
      <c r="B15" s="4" t="s">
        <v>8</v>
      </c>
      <c r="C15" s="4" t="s">
        <v>9</v>
      </c>
      <c r="D15" s="4" t="s">
        <v>10</v>
      </c>
      <c r="E15" s="4" t="s">
        <v>11</v>
      </c>
      <c r="F15" s="4" t="s">
        <v>49</v>
      </c>
      <c r="G15" s="4" t="s">
        <v>12</v>
      </c>
      <c r="H15" s="4" t="s">
        <v>223</v>
      </c>
      <c r="I15" s="4" t="s">
        <v>226</v>
      </c>
      <c r="J15" s="192" t="s">
        <v>225</v>
      </c>
    </row>
    <row r="16" spans="1:11" s="268" customFormat="1" x14ac:dyDescent="0.25">
      <c r="A16" s="128"/>
      <c r="B16" s="8"/>
      <c r="C16" s="14"/>
      <c r="D16" s="14"/>
      <c r="E16" s="14"/>
      <c r="F16" s="14"/>
      <c r="G16" s="179"/>
      <c r="H16" s="179"/>
      <c r="I16" s="179"/>
      <c r="J16" s="129"/>
    </row>
    <row r="17" spans="1:10" s="23" customFormat="1" x14ac:dyDescent="0.25">
      <c r="A17" s="130"/>
      <c r="B17" s="15"/>
      <c r="C17" s="16"/>
      <c r="D17" s="17"/>
      <c r="E17" s="16"/>
      <c r="F17" s="16"/>
      <c r="G17" s="180"/>
      <c r="H17" s="180"/>
      <c r="I17" s="180"/>
      <c r="J17" s="131"/>
    </row>
    <row r="18" spans="1:10" x14ac:dyDescent="0.25">
      <c r="A18" s="132"/>
      <c r="B18" s="269"/>
      <c r="C18" s="270"/>
      <c r="D18" s="270"/>
      <c r="E18" s="271"/>
      <c r="F18" s="272"/>
      <c r="G18" s="273"/>
      <c r="H18" s="273"/>
      <c r="I18" s="273"/>
      <c r="J18" s="274"/>
    </row>
    <row r="19" spans="1:10" s="23" customFormat="1" x14ac:dyDescent="0.25">
      <c r="A19" s="130"/>
      <c r="B19" s="275"/>
      <c r="C19" s="270"/>
      <c r="D19" s="270"/>
      <c r="E19" s="18"/>
      <c r="F19" s="272"/>
      <c r="G19" s="273"/>
      <c r="H19" s="273"/>
      <c r="I19" s="273"/>
      <c r="J19" s="131"/>
    </row>
    <row r="20" spans="1:10" s="23" customFormat="1" x14ac:dyDescent="0.25">
      <c r="A20" s="130"/>
      <c r="B20" s="275"/>
      <c r="C20" s="270"/>
      <c r="D20" s="270"/>
      <c r="E20" s="18"/>
      <c r="F20" s="272"/>
      <c r="G20" s="273"/>
      <c r="H20" s="273"/>
      <c r="I20" s="273"/>
      <c r="J20" s="131"/>
    </row>
    <row r="21" spans="1:10" s="23" customFormat="1" x14ac:dyDescent="0.25">
      <c r="A21" s="130"/>
      <c r="B21" s="15"/>
      <c r="C21" s="270"/>
      <c r="D21" s="270"/>
      <c r="E21" s="16"/>
      <c r="F21" s="272"/>
      <c r="G21" s="273"/>
      <c r="H21" s="273"/>
      <c r="I21" s="273"/>
      <c r="J21" s="131"/>
    </row>
    <row r="22" spans="1:10" s="23" customFormat="1" x14ac:dyDescent="0.25">
      <c r="A22" s="130"/>
      <c r="B22" s="15"/>
      <c r="C22" s="270"/>
      <c r="D22" s="270"/>
      <c r="E22" s="16"/>
      <c r="F22" s="272"/>
      <c r="G22" s="273"/>
      <c r="H22" s="273"/>
      <c r="I22" s="273"/>
      <c r="J22" s="131"/>
    </row>
    <row r="23" spans="1:10" s="23" customFormat="1" x14ac:dyDescent="0.25">
      <c r="A23" s="132"/>
      <c r="B23" s="20"/>
      <c r="C23" s="270"/>
      <c r="D23" s="270"/>
      <c r="E23" s="18"/>
      <c r="F23" s="272"/>
      <c r="G23" s="273"/>
      <c r="H23" s="273"/>
      <c r="I23" s="273"/>
      <c r="J23" s="131"/>
    </row>
    <row r="24" spans="1:10" s="23" customFormat="1" x14ac:dyDescent="0.25">
      <c r="A24" s="132"/>
      <c r="B24" s="20"/>
      <c r="C24" s="270"/>
      <c r="D24" s="270"/>
      <c r="E24" s="18"/>
      <c r="F24" s="272"/>
      <c r="G24" s="273"/>
      <c r="H24" s="273"/>
      <c r="I24" s="273"/>
      <c r="J24" s="131"/>
    </row>
    <row r="25" spans="1:10" s="23" customFormat="1" x14ac:dyDescent="0.25">
      <c r="A25" s="130"/>
      <c r="B25" s="15"/>
      <c r="C25" s="270"/>
      <c r="D25" s="270"/>
      <c r="E25" s="18"/>
      <c r="F25" s="272"/>
      <c r="G25" s="273"/>
      <c r="H25" s="273"/>
      <c r="I25" s="273"/>
      <c r="J25" s="131"/>
    </row>
    <row r="26" spans="1:10" s="23" customFormat="1" x14ac:dyDescent="0.25">
      <c r="A26" s="130"/>
      <c r="B26" s="19"/>
      <c r="C26" s="270"/>
      <c r="D26" s="270"/>
      <c r="E26" s="18"/>
      <c r="F26" s="272"/>
      <c r="G26" s="273"/>
      <c r="H26" s="273"/>
      <c r="I26" s="273"/>
      <c r="J26" s="131"/>
    </row>
    <row r="27" spans="1:10" s="23" customFormat="1" x14ac:dyDescent="0.25">
      <c r="A27" s="130"/>
      <c r="B27" s="19"/>
      <c r="C27" s="270"/>
      <c r="D27" s="270"/>
      <c r="E27" s="18"/>
      <c r="F27" s="272"/>
      <c r="G27" s="273"/>
      <c r="H27" s="273"/>
      <c r="I27" s="273"/>
      <c r="J27" s="131"/>
    </row>
    <row r="28" spans="1:10" s="23" customFormat="1" x14ac:dyDescent="0.25">
      <c r="A28" s="130"/>
      <c r="B28" s="19"/>
      <c r="C28" s="270"/>
      <c r="D28" s="270"/>
      <c r="E28" s="18"/>
      <c r="F28" s="272"/>
      <c r="G28" s="273"/>
      <c r="H28" s="273"/>
      <c r="I28" s="273"/>
      <c r="J28" s="131"/>
    </row>
    <row r="29" spans="1:10" s="23" customFormat="1" x14ac:dyDescent="0.25">
      <c r="A29" s="130"/>
      <c r="B29" s="19"/>
      <c r="C29" s="270"/>
      <c r="D29" s="270"/>
      <c r="E29" s="18"/>
      <c r="F29" s="272"/>
      <c r="G29" s="273"/>
      <c r="H29" s="273"/>
      <c r="I29" s="273"/>
      <c r="J29" s="131"/>
    </row>
    <row r="30" spans="1:10" s="23" customFormat="1" x14ac:dyDescent="0.25">
      <c r="A30" s="130"/>
      <c r="B30" s="19"/>
      <c r="C30" s="270"/>
      <c r="D30" s="270"/>
      <c r="E30" s="18"/>
      <c r="F30" s="272"/>
      <c r="G30" s="273"/>
      <c r="H30" s="273"/>
      <c r="I30" s="273"/>
      <c r="J30" s="131"/>
    </row>
    <row r="31" spans="1:10" s="23" customFormat="1" x14ac:dyDescent="0.25">
      <c r="A31" s="130"/>
      <c r="B31" s="19"/>
      <c r="C31" s="270"/>
      <c r="D31" s="270"/>
      <c r="E31" s="18"/>
      <c r="F31" s="272"/>
      <c r="G31" s="273"/>
      <c r="H31" s="273"/>
      <c r="I31" s="273"/>
      <c r="J31" s="131"/>
    </row>
    <row r="32" spans="1:10" s="23" customFormat="1" x14ac:dyDescent="0.25">
      <c r="A32" s="133"/>
      <c r="B32" s="19"/>
      <c r="C32" s="270"/>
      <c r="D32" s="270"/>
      <c r="E32" s="18"/>
      <c r="F32" s="272"/>
      <c r="G32" s="273"/>
      <c r="H32" s="273"/>
      <c r="I32" s="273"/>
      <c r="J32" s="131"/>
    </row>
    <row r="33" spans="1:11" s="23" customFormat="1" x14ac:dyDescent="0.25">
      <c r="A33" s="130"/>
      <c r="B33" s="275"/>
      <c r="C33" s="270"/>
      <c r="D33" s="270"/>
      <c r="E33" s="18"/>
      <c r="F33" s="272"/>
      <c r="G33" s="273"/>
      <c r="H33" s="273"/>
      <c r="I33" s="273"/>
      <c r="J33" s="131"/>
    </row>
    <row r="34" spans="1:11" ht="15.75" x14ac:dyDescent="0.25">
      <c r="A34" s="276"/>
      <c r="B34" s="277"/>
      <c r="C34" s="278"/>
      <c r="D34" s="278"/>
      <c r="E34" s="277"/>
      <c r="F34" s="279"/>
      <c r="G34" s="280"/>
      <c r="H34" s="280"/>
      <c r="I34" s="280"/>
      <c r="J34" s="281"/>
    </row>
    <row r="35" spans="1:11" ht="21" thickBot="1" x14ac:dyDescent="0.3">
      <c r="A35" s="282"/>
      <c r="B35" s="283" t="s">
        <v>115</v>
      </c>
      <c r="C35" s="284"/>
      <c r="D35" s="284"/>
      <c r="E35" s="285"/>
      <c r="F35" s="286"/>
      <c r="G35" s="287"/>
      <c r="H35" s="287"/>
      <c r="I35" s="287"/>
      <c r="J35" s="288"/>
      <c r="K35" s="261"/>
    </row>
    <row r="37" spans="1:11" x14ac:dyDescent="0.25">
      <c r="A37" s="373" t="s">
        <v>75</v>
      </c>
      <c r="B37" s="373"/>
    </row>
    <row r="38" spans="1:11" x14ac:dyDescent="0.25">
      <c r="A38" s="373" t="s">
        <v>76</v>
      </c>
      <c r="B38" s="373"/>
    </row>
  </sheetData>
  <mergeCells count="15">
    <mergeCell ref="C13:C14"/>
    <mergeCell ref="D13:D14"/>
    <mergeCell ref="A37:B37"/>
    <mergeCell ref="A38:B38"/>
    <mergeCell ref="A1:J1"/>
    <mergeCell ref="A2:J2"/>
    <mergeCell ref="A3:J3"/>
    <mergeCell ref="A4:J4"/>
    <mergeCell ref="A13:A14"/>
    <mergeCell ref="B13:B14"/>
    <mergeCell ref="E13:F13"/>
    <mergeCell ref="J13:J14"/>
    <mergeCell ref="G13:H13"/>
    <mergeCell ref="I13:I14"/>
    <mergeCell ref="A5:J5"/>
  </mergeCells>
  <printOptions horizontalCentered="1"/>
  <pageMargins left="0.25" right="0.25" top="0.75" bottom="0.81" header="0.3" footer="0.62"/>
  <pageSetup paperSize="9" scale="76" orientation="landscape" r:id="rId1"/>
  <headerFooter>
    <oddFooter>&amp;L&amp;G&amp;C&amp;G&amp;RPackage  (Kohalpur)Page &amp;P of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view="pageBreakPreview" topLeftCell="A7" zoomScaleNormal="100" zoomScaleSheetLayoutView="100" workbookViewId="0">
      <selection activeCell="D9" sqref="D9"/>
    </sheetView>
  </sheetViews>
  <sheetFormatPr defaultColWidth="9.140625" defaultRowHeight="12.75" x14ac:dyDescent="0.2"/>
  <cols>
    <col min="1" max="1" width="9.140625" style="25"/>
    <col min="2" max="2" width="31.85546875" style="25" customWidth="1"/>
    <col min="3" max="3" width="11.5703125" style="25" customWidth="1"/>
    <col min="4" max="4" width="14" style="25" customWidth="1"/>
    <col min="5" max="5" width="15.7109375" style="25" customWidth="1"/>
    <col min="6" max="6" width="18.5703125" style="25" customWidth="1"/>
    <col min="7" max="7" width="16.140625" style="25" customWidth="1"/>
    <col min="8" max="16384" width="9.140625" style="25"/>
  </cols>
  <sheetData>
    <row r="1" spans="1:7" ht="18.75" x14ac:dyDescent="0.3">
      <c r="A1" s="379" t="s">
        <v>0</v>
      </c>
      <c r="B1" s="379"/>
      <c r="C1" s="379"/>
      <c r="D1" s="379"/>
      <c r="E1" s="379"/>
      <c r="F1" s="379"/>
      <c r="G1" s="379"/>
    </row>
    <row r="2" spans="1:7" ht="15.75" x14ac:dyDescent="0.25">
      <c r="A2" s="380" t="s">
        <v>1</v>
      </c>
      <c r="B2" s="380"/>
      <c r="C2" s="380"/>
      <c r="D2" s="380"/>
      <c r="E2" s="380"/>
      <c r="F2" s="380"/>
      <c r="G2" s="380"/>
    </row>
    <row r="3" spans="1:7" ht="31.5" customHeight="1" x14ac:dyDescent="0.2">
      <c r="A3" s="381" t="str">
        <f>'SC-1'!A3:I3</f>
        <v>Procurement of Supply, Installation, Testing and Commissioning of Power Transformers at Various Substations</v>
      </c>
      <c r="B3" s="381"/>
      <c r="C3" s="381"/>
      <c r="D3" s="381"/>
      <c r="E3" s="381"/>
      <c r="F3" s="381"/>
      <c r="G3" s="381"/>
    </row>
    <row r="4" spans="1:7" ht="27" customHeight="1" x14ac:dyDescent="0.2">
      <c r="A4" s="382" t="s">
        <v>48</v>
      </c>
      <c r="B4" s="382"/>
      <c r="C4" s="382"/>
      <c r="D4" s="382"/>
      <c r="E4" s="382"/>
      <c r="F4" s="382"/>
      <c r="G4" s="382"/>
    </row>
    <row r="5" spans="1:7" ht="27" customHeight="1" x14ac:dyDescent="0.2">
      <c r="A5" s="26" t="str">
        <f>'SC-1'!A5:B5</f>
        <v>Tender No. Re-GOD/2078/079-14; Package 1 : Kohalpur Substation</v>
      </c>
      <c r="B5" s="186"/>
      <c r="C5" s="186"/>
      <c r="D5" s="186"/>
      <c r="E5" s="186"/>
      <c r="F5" s="186"/>
      <c r="G5" s="186"/>
    </row>
    <row r="6" spans="1:7" ht="15" x14ac:dyDescent="0.2">
      <c r="A6" s="26" t="s">
        <v>18</v>
      </c>
      <c r="B6" s="27"/>
      <c r="C6" s="27"/>
      <c r="D6" s="27"/>
      <c r="E6" s="28"/>
      <c r="F6" s="28"/>
      <c r="G6" s="28"/>
    </row>
    <row r="7" spans="1:7" ht="15.75" thickBot="1" x14ac:dyDescent="0.25">
      <c r="A7" s="29"/>
      <c r="B7" s="29"/>
      <c r="C7" s="29"/>
      <c r="D7" s="29"/>
      <c r="E7" s="30"/>
      <c r="F7" s="30"/>
      <c r="G7" s="30"/>
    </row>
    <row r="8" spans="1:7" ht="15" customHeight="1" x14ac:dyDescent="0.2">
      <c r="A8" s="383" t="s">
        <v>19</v>
      </c>
      <c r="B8" s="385" t="s">
        <v>3</v>
      </c>
      <c r="C8" s="385" t="s">
        <v>20</v>
      </c>
      <c r="D8" s="387" t="s">
        <v>112</v>
      </c>
      <c r="E8" s="388"/>
      <c r="F8" s="387" t="s">
        <v>113</v>
      </c>
      <c r="G8" s="389"/>
    </row>
    <row r="9" spans="1:7" ht="57" x14ac:dyDescent="0.2">
      <c r="A9" s="384"/>
      <c r="B9" s="386"/>
      <c r="C9" s="386"/>
      <c r="D9" s="187" t="s">
        <v>21</v>
      </c>
      <c r="E9" s="187" t="s">
        <v>22</v>
      </c>
      <c r="F9" s="31" t="s">
        <v>23</v>
      </c>
      <c r="G9" s="32" t="s">
        <v>24</v>
      </c>
    </row>
    <row r="10" spans="1:7" ht="15" x14ac:dyDescent="0.2">
      <c r="A10" s="33" t="s">
        <v>7</v>
      </c>
      <c r="B10" s="34" t="s">
        <v>8</v>
      </c>
      <c r="C10" s="34" t="s">
        <v>9</v>
      </c>
      <c r="D10" s="34" t="s">
        <v>10</v>
      </c>
      <c r="E10" s="34" t="s">
        <v>11</v>
      </c>
      <c r="F10" s="35" t="s">
        <v>25</v>
      </c>
      <c r="G10" s="36" t="s">
        <v>26</v>
      </c>
    </row>
    <row r="11" spans="1:7" ht="75.75" thickBot="1" x14ac:dyDescent="0.25">
      <c r="A11" s="134" t="s">
        <v>27</v>
      </c>
      <c r="B11" s="135" t="s">
        <v>28</v>
      </c>
      <c r="C11" s="376" t="s">
        <v>44</v>
      </c>
      <c r="D11" s="377"/>
      <c r="E11" s="377"/>
      <c r="F11" s="377"/>
      <c r="G11" s="378"/>
    </row>
    <row r="13" spans="1:7" ht="15" x14ac:dyDescent="0.2">
      <c r="A13" s="369" t="s">
        <v>75</v>
      </c>
      <c r="B13" s="369"/>
    </row>
    <row r="14" spans="1:7" ht="15" x14ac:dyDescent="0.2">
      <c r="A14" s="369" t="s">
        <v>76</v>
      </c>
      <c r="B14" s="369"/>
    </row>
  </sheetData>
  <mergeCells count="12">
    <mergeCell ref="A13:B13"/>
    <mergeCell ref="A14:B14"/>
    <mergeCell ref="C11:G11"/>
    <mergeCell ref="A1:G1"/>
    <mergeCell ref="A2:G2"/>
    <mergeCell ref="A3:G3"/>
    <mergeCell ref="A4:G4"/>
    <mergeCell ref="A8:A9"/>
    <mergeCell ref="B8:B9"/>
    <mergeCell ref="C8:C9"/>
    <mergeCell ref="D8:E8"/>
    <mergeCell ref="F8:G8"/>
  </mergeCells>
  <printOptions horizontalCentered="1"/>
  <pageMargins left="0.7" right="0.7" top="0.9" bottom="0.75" header="0.7" footer="0.54"/>
  <pageSetup paperSize="9" orientation="landscape" r:id="rId1"/>
  <headerFooter>
    <oddFooter>&amp;L&amp;G&amp;C&amp;G&amp;RPackage 1 (Kohalpur) Page &amp;P of &amp;N</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6"/>
  <sheetViews>
    <sheetView view="pageBreakPreview" zoomScaleSheetLayoutView="100" workbookViewId="0">
      <selection activeCell="B14" sqref="B14"/>
    </sheetView>
  </sheetViews>
  <sheetFormatPr defaultRowHeight="15" x14ac:dyDescent="0.25"/>
  <cols>
    <col min="1" max="1" width="5.7109375" style="23" customWidth="1"/>
    <col min="2" max="2" width="74.42578125" style="23" customWidth="1"/>
    <col min="3" max="3" width="9.5703125" style="23" bestFit="1" customWidth="1"/>
    <col min="4" max="4" width="6.140625" style="320" bestFit="1" customWidth="1"/>
    <col min="5" max="5" width="17.5703125" style="23" customWidth="1"/>
    <col min="6" max="6" width="19" style="23" customWidth="1"/>
    <col min="7" max="7" width="10.5703125" style="23" customWidth="1"/>
    <col min="8" max="16384" width="9.140625" style="23"/>
  </cols>
  <sheetData>
    <row r="1" spans="1:7" ht="18.75" x14ac:dyDescent="0.25">
      <c r="A1" s="364" t="s">
        <v>0</v>
      </c>
      <c r="B1" s="364"/>
      <c r="C1" s="364"/>
      <c r="D1" s="364"/>
      <c r="E1" s="364"/>
      <c r="F1" s="364"/>
      <c r="G1" s="364"/>
    </row>
    <row r="2" spans="1:7" x14ac:dyDescent="0.25">
      <c r="A2" s="393" t="s">
        <v>1</v>
      </c>
      <c r="B2" s="393"/>
      <c r="C2" s="393"/>
      <c r="D2" s="393"/>
      <c r="E2" s="393"/>
      <c r="F2" s="393"/>
      <c r="G2" s="393"/>
    </row>
    <row r="3" spans="1:7" ht="15" customHeight="1" x14ac:dyDescent="0.25">
      <c r="A3" s="394" t="str">
        <f>'SC-1'!A3:I3</f>
        <v>Procurement of Supply, Installation, Testing and Commissioning of Power Transformers at Various Substations</v>
      </c>
      <c r="B3" s="394"/>
      <c r="C3" s="394"/>
      <c r="D3" s="394"/>
      <c r="E3" s="394"/>
      <c r="F3" s="394"/>
      <c r="G3" s="394"/>
    </row>
    <row r="4" spans="1:7" ht="15.75" customHeight="1" x14ac:dyDescent="0.25">
      <c r="A4" s="394" t="s">
        <v>48</v>
      </c>
      <c r="B4" s="394"/>
      <c r="C4" s="394"/>
      <c r="D4" s="394"/>
      <c r="E4" s="394"/>
      <c r="F4" s="394"/>
      <c r="G4" s="394"/>
    </row>
    <row r="5" spans="1:7" x14ac:dyDescent="0.25">
      <c r="A5" s="395" t="str">
        <f>'SC-1'!A5:B5</f>
        <v>Tender No. Re-GOD/2078/079-14; Package 1 : Kohalpur Substation</v>
      </c>
      <c r="B5" s="395"/>
      <c r="C5" s="395"/>
      <c r="D5" s="395"/>
      <c r="E5" s="395"/>
      <c r="F5" s="395"/>
      <c r="G5" s="188"/>
    </row>
    <row r="6" spans="1:7" x14ac:dyDescent="0.25">
      <c r="A6" s="289" t="s">
        <v>227</v>
      </c>
      <c r="B6" s="290"/>
      <c r="C6" s="291"/>
      <c r="D6" s="291"/>
      <c r="E6" s="292"/>
      <c r="F6" s="293"/>
      <c r="G6" s="294"/>
    </row>
    <row r="7" spans="1:7" ht="15.75" thickBot="1" x14ac:dyDescent="0.3">
      <c r="A7" s="392" t="s">
        <v>231</v>
      </c>
      <c r="B7" s="392"/>
      <c r="C7" s="392"/>
      <c r="D7" s="392"/>
      <c r="E7" s="392"/>
      <c r="F7" s="392"/>
      <c r="G7" s="392"/>
    </row>
    <row r="8" spans="1:7" ht="32.25" customHeight="1" x14ac:dyDescent="0.25">
      <c r="A8" s="351" t="s">
        <v>2</v>
      </c>
      <c r="B8" s="353" t="s">
        <v>3</v>
      </c>
      <c r="C8" s="361" t="s">
        <v>5</v>
      </c>
      <c r="D8" s="361" t="s">
        <v>6</v>
      </c>
      <c r="E8" s="353" t="s">
        <v>234</v>
      </c>
      <c r="F8" s="353"/>
      <c r="G8" s="390" t="s">
        <v>4</v>
      </c>
    </row>
    <row r="9" spans="1:7" ht="28.5" x14ac:dyDescent="0.25">
      <c r="A9" s="352"/>
      <c r="B9" s="354"/>
      <c r="C9" s="362"/>
      <c r="D9" s="362"/>
      <c r="E9" s="177" t="s">
        <v>30</v>
      </c>
      <c r="F9" s="182" t="s">
        <v>31</v>
      </c>
      <c r="G9" s="391"/>
    </row>
    <row r="10" spans="1:7" x14ac:dyDescent="0.25">
      <c r="A10" s="127" t="s">
        <v>7</v>
      </c>
      <c r="B10" s="4" t="s">
        <v>8</v>
      </c>
      <c r="C10" s="4" t="s">
        <v>9</v>
      </c>
      <c r="D10" s="4" t="s">
        <v>10</v>
      </c>
      <c r="E10" s="4" t="s">
        <v>11</v>
      </c>
      <c r="F10" s="4" t="s">
        <v>49</v>
      </c>
      <c r="G10" s="192" t="s">
        <v>12</v>
      </c>
    </row>
    <row r="11" spans="1:7" x14ac:dyDescent="0.25">
      <c r="A11" s="127" t="s">
        <v>13</v>
      </c>
      <c r="B11" s="5" t="s">
        <v>88</v>
      </c>
      <c r="C11" s="295"/>
      <c r="D11" s="295"/>
      <c r="E11" s="296"/>
      <c r="F11" s="296"/>
      <c r="G11" s="297"/>
    </row>
    <row r="12" spans="1:7" x14ac:dyDescent="0.25">
      <c r="A12" s="197">
        <v>1</v>
      </c>
      <c r="B12" s="198" t="s">
        <v>87</v>
      </c>
      <c r="C12" s="298"/>
      <c r="D12" s="299"/>
      <c r="E12" s="271"/>
      <c r="F12" s="271"/>
      <c r="G12" s="274"/>
    </row>
    <row r="13" spans="1:7" ht="60" x14ac:dyDescent="0.25">
      <c r="A13" s="203">
        <v>1.1000000000000001</v>
      </c>
      <c r="B13" s="191" t="s">
        <v>237</v>
      </c>
      <c r="C13" s="50">
        <v>2</v>
      </c>
      <c r="D13" s="50" t="s">
        <v>137</v>
      </c>
      <c r="E13" s="300"/>
      <c r="F13" s="300"/>
      <c r="G13" s="301"/>
    </row>
    <row r="14" spans="1:7" ht="30" x14ac:dyDescent="0.25">
      <c r="A14" s="208">
        <v>1.2</v>
      </c>
      <c r="B14" s="48" t="s">
        <v>212</v>
      </c>
      <c r="C14" s="49">
        <v>1</v>
      </c>
      <c r="D14" s="49" t="s">
        <v>137</v>
      </c>
      <c r="E14" s="302"/>
      <c r="F14" s="302"/>
      <c r="G14" s="303"/>
    </row>
    <row r="15" spans="1:7" ht="30" x14ac:dyDescent="0.25">
      <c r="A15" s="208">
        <v>1.3</v>
      </c>
      <c r="B15" s="65" t="s">
        <v>132</v>
      </c>
      <c r="C15" s="68">
        <v>2</v>
      </c>
      <c r="D15" s="68" t="s">
        <v>137</v>
      </c>
      <c r="E15" s="302"/>
      <c r="F15" s="302"/>
      <c r="G15" s="303"/>
    </row>
    <row r="16" spans="1:7" ht="30" x14ac:dyDescent="0.25">
      <c r="A16" s="208">
        <v>1.4</v>
      </c>
      <c r="B16" s="65" t="s">
        <v>133</v>
      </c>
      <c r="C16" s="68">
        <v>2</v>
      </c>
      <c r="D16" s="68" t="s">
        <v>137</v>
      </c>
      <c r="E16" s="302"/>
      <c r="F16" s="302"/>
      <c r="G16" s="303"/>
    </row>
    <row r="17" spans="1:7" x14ac:dyDescent="0.25">
      <c r="A17" s="208">
        <v>1.5</v>
      </c>
      <c r="B17" s="65" t="s">
        <v>134</v>
      </c>
      <c r="C17" s="68">
        <v>6</v>
      </c>
      <c r="D17" s="68" t="s">
        <v>14</v>
      </c>
      <c r="E17" s="302"/>
      <c r="F17" s="302"/>
      <c r="G17" s="303"/>
    </row>
    <row r="18" spans="1:7" x14ac:dyDescent="0.25">
      <c r="A18" s="208">
        <v>1.6</v>
      </c>
      <c r="B18" s="66" t="s">
        <v>135</v>
      </c>
      <c r="C18" s="68">
        <v>6</v>
      </c>
      <c r="D18" s="68" t="s">
        <v>15</v>
      </c>
      <c r="E18" s="302"/>
      <c r="F18" s="302"/>
      <c r="G18" s="303"/>
    </row>
    <row r="19" spans="1:7" ht="30" x14ac:dyDescent="0.25">
      <c r="A19" s="208">
        <v>1.7</v>
      </c>
      <c r="B19" s="48" t="s">
        <v>136</v>
      </c>
      <c r="C19" s="49">
        <v>6</v>
      </c>
      <c r="D19" s="49" t="s">
        <v>138</v>
      </c>
      <c r="E19" s="302"/>
      <c r="F19" s="302"/>
      <c r="G19" s="303"/>
    </row>
    <row r="20" spans="1:7" ht="30" x14ac:dyDescent="0.25">
      <c r="A20" s="208">
        <v>1.8</v>
      </c>
      <c r="B20" s="56" t="s">
        <v>215</v>
      </c>
      <c r="C20" s="49">
        <v>1200</v>
      </c>
      <c r="D20" s="49" t="s">
        <v>131</v>
      </c>
      <c r="E20" s="302"/>
      <c r="F20" s="302"/>
      <c r="G20" s="303"/>
    </row>
    <row r="21" spans="1:7" ht="30" x14ac:dyDescent="0.25">
      <c r="A21" s="208">
        <v>1.9</v>
      </c>
      <c r="B21" s="72" t="s">
        <v>141</v>
      </c>
      <c r="C21" s="68">
        <v>1</v>
      </c>
      <c r="D21" s="73" t="s">
        <v>139</v>
      </c>
      <c r="E21" s="302"/>
      <c r="F21" s="302"/>
      <c r="G21" s="303"/>
    </row>
    <row r="22" spans="1:7" ht="45" x14ac:dyDescent="0.25">
      <c r="A22" s="217">
        <v>1.1000000000000001</v>
      </c>
      <c r="B22" s="65" t="s">
        <v>214</v>
      </c>
      <c r="C22" s="68">
        <v>2</v>
      </c>
      <c r="D22" s="68" t="s">
        <v>137</v>
      </c>
      <c r="E22" s="302"/>
      <c r="F22" s="302"/>
      <c r="G22" s="303"/>
    </row>
    <row r="23" spans="1:7" ht="30" x14ac:dyDescent="0.25">
      <c r="A23" s="208">
        <v>1.1100000000000001</v>
      </c>
      <c r="B23" s="74" t="s">
        <v>122</v>
      </c>
      <c r="C23" s="68">
        <v>2500</v>
      </c>
      <c r="D23" s="68" t="s">
        <v>140</v>
      </c>
      <c r="E23" s="302"/>
      <c r="F23" s="302"/>
      <c r="G23" s="303"/>
    </row>
    <row r="24" spans="1:7" ht="30" x14ac:dyDescent="0.25">
      <c r="A24" s="208">
        <v>1.1200000000000001</v>
      </c>
      <c r="B24" s="74" t="s">
        <v>213</v>
      </c>
      <c r="C24" s="75">
        <v>1500</v>
      </c>
      <c r="D24" s="75" t="s">
        <v>140</v>
      </c>
      <c r="E24" s="302"/>
      <c r="F24" s="302"/>
      <c r="G24" s="303"/>
    </row>
    <row r="25" spans="1:7" ht="30" x14ac:dyDescent="0.25">
      <c r="A25" s="218">
        <v>1.1299999999999999</v>
      </c>
      <c r="B25" s="67" t="s">
        <v>142</v>
      </c>
      <c r="C25" s="69">
        <v>2</v>
      </c>
      <c r="D25" s="70" t="s">
        <v>139</v>
      </c>
      <c r="E25" s="304"/>
      <c r="F25" s="304"/>
      <c r="G25" s="305"/>
    </row>
    <row r="26" spans="1:7" x14ac:dyDescent="0.25">
      <c r="A26" s="197"/>
      <c r="B26" s="126" t="s">
        <v>91</v>
      </c>
      <c r="C26" s="223"/>
      <c r="D26" s="223"/>
      <c r="E26" s="306"/>
      <c r="F26" s="306"/>
      <c r="G26" s="307"/>
    </row>
    <row r="27" spans="1:7" x14ac:dyDescent="0.25">
      <c r="A27" s="197">
        <v>2</v>
      </c>
      <c r="B27" s="126" t="s">
        <v>89</v>
      </c>
      <c r="C27" s="223"/>
      <c r="D27" s="223"/>
      <c r="E27" s="306"/>
      <c r="F27" s="306"/>
      <c r="G27" s="307"/>
    </row>
    <row r="28" spans="1:7" x14ac:dyDescent="0.25">
      <c r="A28" s="203">
        <v>2.1</v>
      </c>
      <c r="B28" s="76" t="s">
        <v>146</v>
      </c>
      <c r="C28" s="226">
        <v>1</v>
      </c>
      <c r="D28" s="226" t="s">
        <v>126</v>
      </c>
      <c r="E28" s="300"/>
      <c r="F28" s="300"/>
      <c r="G28" s="301"/>
    </row>
    <row r="29" spans="1:7" ht="30" x14ac:dyDescent="0.25">
      <c r="A29" s="208">
        <v>2.2000000000000002</v>
      </c>
      <c r="B29" s="66" t="s">
        <v>143</v>
      </c>
      <c r="C29" s="229">
        <v>1</v>
      </c>
      <c r="D29" s="229" t="s">
        <v>126</v>
      </c>
      <c r="E29" s="302"/>
      <c r="F29" s="302"/>
      <c r="G29" s="303"/>
    </row>
    <row r="30" spans="1:7" ht="45" x14ac:dyDescent="0.25">
      <c r="A30" s="218">
        <v>2.2999999999999998</v>
      </c>
      <c r="B30" s="77" t="s">
        <v>147</v>
      </c>
      <c r="C30" s="232">
        <v>2</v>
      </c>
      <c r="D30" s="232" t="s">
        <v>126</v>
      </c>
      <c r="E30" s="304"/>
      <c r="F30" s="304"/>
      <c r="G30" s="305"/>
    </row>
    <row r="31" spans="1:7" x14ac:dyDescent="0.25">
      <c r="A31" s="237"/>
      <c r="B31" s="126" t="s">
        <v>92</v>
      </c>
      <c r="C31" s="223"/>
      <c r="D31" s="223"/>
      <c r="E31" s="271"/>
      <c r="F31" s="271"/>
      <c r="G31" s="274"/>
    </row>
    <row r="32" spans="1:7" x14ac:dyDescent="0.25">
      <c r="A32" s="197">
        <v>3</v>
      </c>
      <c r="B32" s="126" t="s">
        <v>90</v>
      </c>
      <c r="C32" s="223"/>
      <c r="D32" s="223"/>
      <c r="E32" s="271"/>
      <c r="F32" s="271"/>
      <c r="G32" s="274"/>
    </row>
    <row r="33" spans="1:7" ht="60" x14ac:dyDescent="0.25">
      <c r="A33" s="203">
        <v>3.1</v>
      </c>
      <c r="B33" s="52" t="s">
        <v>128</v>
      </c>
      <c r="C33" s="226">
        <v>2</v>
      </c>
      <c r="D33" s="226" t="s">
        <v>126</v>
      </c>
      <c r="E33" s="308"/>
      <c r="F33" s="308"/>
      <c r="G33" s="309"/>
    </row>
    <row r="34" spans="1:7" ht="45" x14ac:dyDescent="0.25">
      <c r="A34" s="208">
        <v>3.2</v>
      </c>
      <c r="B34" s="78" t="s">
        <v>144</v>
      </c>
      <c r="C34" s="229">
        <v>1</v>
      </c>
      <c r="D34" s="229" t="s">
        <v>126</v>
      </c>
      <c r="E34" s="302"/>
      <c r="F34" s="302"/>
      <c r="G34" s="303"/>
    </row>
    <row r="35" spans="1:7" ht="60" x14ac:dyDescent="0.25">
      <c r="A35" s="208">
        <v>3.3</v>
      </c>
      <c r="B35" s="79" t="s">
        <v>129</v>
      </c>
      <c r="C35" s="229">
        <v>2</v>
      </c>
      <c r="D35" s="229" t="s">
        <v>126</v>
      </c>
      <c r="E35" s="302"/>
      <c r="F35" s="302"/>
      <c r="G35" s="303"/>
    </row>
    <row r="36" spans="1:7" ht="45" x14ac:dyDescent="0.25">
      <c r="A36" s="218">
        <v>3.4</v>
      </c>
      <c r="B36" s="80" t="s">
        <v>145</v>
      </c>
      <c r="C36" s="232">
        <v>1</v>
      </c>
      <c r="D36" s="310" t="s">
        <v>126</v>
      </c>
      <c r="E36" s="311"/>
      <c r="F36" s="311"/>
      <c r="G36" s="312"/>
    </row>
    <row r="37" spans="1:7" x14ac:dyDescent="0.25">
      <c r="A37" s="197"/>
      <c r="B37" s="126" t="s">
        <v>93</v>
      </c>
      <c r="C37" s="223"/>
      <c r="D37" s="223"/>
      <c r="E37" s="271"/>
      <c r="F37" s="271"/>
      <c r="G37" s="274"/>
    </row>
    <row r="38" spans="1:7" x14ac:dyDescent="0.25">
      <c r="A38" s="313">
        <v>4</v>
      </c>
      <c r="B38" s="314" t="s">
        <v>148</v>
      </c>
      <c r="C38" s="315"/>
      <c r="D38" s="240"/>
      <c r="E38" s="316"/>
      <c r="F38" s="316"/>
      <c r="G38" s="317"/>
    </row>
    <row r="39" spans="1:7" x14ac:dyDescent="0.25">
      <c r="A39" s="203">
        <v>4.0999999999999996</v>
      </c>
      <c r="B39" s="81" t="s">
        <v>149</v>
      </c>
      <c r="C39" s="226">
        <v>1</v>
      </c>
      <c r="D39" s="226" t="s">
        <v>126</v>
      </c>
      <c r="E39" s="300"/>
      <c r="F39" s="300"/>
      <c r="G39" s="301"/>
    </row>
    <row r="40" spans="1:7" x14ac:dyDescent="0.25">
      <c r="A40" s="218">
        <v>4.2</v>
      </c>
      <c r="B40" s="80" t="s">
        <v>150</v>
      </c>
      <c r="C40" s="232">
        <v>1</v>
      </c>
      <c r="D40" s="232" t="s">
        <v>126</v>
      </c>
      <c r="E40" s="304"/>
      <c r="F40" s="304"/>
      <c r="G40" s="305"/>
    </row>
    <row r="41" spans="1:7" x14ac:dyDescent="0.25">
      <c r="A41" s="197"/>
      <c r="B41" s="126" t="s">
        <v>96</v>
      </c>
      <c r="C41" s="223"/>
      <c r="D41" s="223"/>
      <c r="E41" s="271"/>
      <c r="F41" s="318"/>
      <c r="G41" s="274"/>
    </row>
    <row r="42" spans="1:7" x14ac:dyDescent="0.25">
      <c r="A42" s="197"/>
      <c r="B42" s="126" t="s">
        <v>94</v>
      </c>
      <c r="C42" s="223"/>
      <c r="D42" s="223"/>
      <c r="E42" s="300"/>
      <c r="F42" s="300"/>
      <c r="G42" s="301"/>
    </row>
    <row r="43" spans="1:7" ht="19.5" thickBot="1" x14ac:dyDescent="0.3">
      <c r="A43" s="282"/>
      <c r="B43" s="283" t="s">
        <v>235</v>
      </c>
      <c r="C43" s="284"/>
      <c r="D43" s="284"/>
      <c r="E43" s="285"/>
      <c r="F43" s="319"/>
      <c r="G43" s="288"/>
    </row>
    <row r="44" spans="1:7" x14ac:dyDescent="0.25">
      <c r="F44" s="321"/>
    </row>
    <row r="45" spans="1:7" x14ac:dyDescent="0.25">
      <c r="A45" s="369" t="s">
        <v>75</v>
      </c>
      <c r="B45" s="369"/>
    </row>
    <row r="46" spans="1:7" x14ac:dyDescent="0.25">
      <c r="A46" s="369" t="s">
        <v>76</v>
      </c>
      <c r="B46" s="369"/>
    </row>
  </sheetData>
  <mergeCells count="14">
    <mergeCell ref="G8:G9"/>
    <mergeCell ref="C8:C9"/>
    <mergeCell ref="D8:D9"/>
    <mergeCell ref="A7:G7"/>
    <mergeCell ref="A1:G1"/>
    <mergeCell ref="A2:G2"/>
    <mergeCell ref="A3:G3"/>
    <mergeCell ref="A4:G4"/>
    <mergeCell ref="A5:F5"/>
    <mergeCell ref="A45:B45"/>
    <mergeCell ref="A46:B46"/>
    <mergeCell ref="A8:A9"/>
    <mergeCell ref="B8:B9"/>
    <mergeCell ref="E8:F8"/>
  </mergeCells>
  <printOptions horizontalCentered="1"/>
  <pageMargins left="0.7" right="0.45" top="0.41" bottom="0.66" header="0.3" footer="0.26"/>
  <pageSetup paperSize="9" scale="93" orientation="landscape" r:id="rId1"/>
  <headerFooter>
    <oddFooter>&amp;L&amp;G&amp;C&amp;G&amp;RPackage 1 (Kohalpur)Page &amp;P of &amp;N</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4"/>
  <sheetViews>
    <sheetView view="pageBreakPreview" topLeftCell="A7" zoomScaleNormal="84" zoomScaleSheetLayoutView="100" workbookViewId="0">
      <selection activeCell="A7" sqref="A7:G7"/>
    </sheetView>
  </sheetViews>
  <sheetFormatPr defaultColWidth="9.140625" defaultRowHeight="15" x14ac:dyDescent="0.25"/>
  <cols>
    <col min="1" max="1" width="7.140625" style="2" customWidth="1"/>
    <col min="2" max="2" width="65.140625" style="336" customWidth="1"/>
    <col min="3" max="3" width="10" style="2" bestFit="1" customWidth="1"/>
    <col min="4" max="4" width="8.28515625" style="2" bestFit="1" customWidth="1"/>
    <col min="5" max="5" width="14.5703125" style="216" bestFit="1" customWidth="1"/>
    <col min="6" max="6" width="21.140625" style="216" bestFit="1" customWidth="1"/>
    <col min="7" max="7" width="13.28515625" style="216" customWidth="1"/>
    <col min="8" max="16384" width="9.140625" style="216"/>
  </cols>
  <sheetData>
    <row r="1" spans="1:7" ht="18.75" x14ac:dyDescent="0.25">
      <c r="A1" s="364" t="str">
        <f>'SC-4A'!A1:G1</f>
        <v>Nepal Electricity Authority</v>
      </c>
      <c r="B1" s="364"/>
      <c r="C1" s="364"/>
      <c r="D1" s="364"/>
      <c r="E1" s="364"/>
      <c r="F1" s="364"/>
      <c r="G1" s="364"/>
    </row>
    <row r="2" spans="1:7" ht="18.75" x14ac:dyDescent="0.25">
      <c r="A2" s="364" t="s">
        <v>1</v>
      </c>
      <c r="B2" s="364"/>
      <c r="C2" s="364"/>
      <c r="D2" s="364"/>
      <c r="E2" s="364"/>
      <c r="F2" s="364"/>
      <c r="G2" s="364"/>
    </row>
    <row r="3" spans="1:7" ht="18.75" x14ac:dyDescent="0.25">
      <c r="A3" s="365" t="str">
        <f>'SC-1'!A3:I3</f>
        <v>Procurement of Supply, Installation, Testing and Commissioning of Power Transformers at Various Substations</v>
      </c>
      <c r="B3" s="365"/>
      <c r="C3" s="365"/>
      <c r="D3" s="365"/>
      <c r="E3" s="365"/>
      <c r="F3" s="365"/>
      <c r="G3" s="365"/>
    </row>
    <row r="4" spans="1:7" x14ac:dyDescent="0.25">
      <c r="A4" s="394" t="s">
        <v>48</v>
      </c>
      <c r="B4" s="394"/>
      <c r="C4" s="394"/>
      <c r="D4" s="394"/>
      <c r="E4" s="394"/>
      <c r="F4" s="394"/>
      <c r="G4" s="394"/>
    </row>
    <row r="5" spans="1:7" x14ac:dyDescent="0.25">
      <c r="A5" s="395" t="str">
        <f>'SC-1'!A5:B5</f>
        <v>Tender No. Re-GOD/2078/079-14; Package 1 : Kohalpur Substation</v>
      </c>
      <c r="B5" s="395"/>
      <c r="C5" s="395"/>
      <c r="D5" s="395"/>
      <c r="E5" s="395"/>
      <c r="F5" s="395"/>
      <c r="G5" s="395"/>
    </row>
    <row r="6" spans="1:7" x14ac:dyDescent="0.25">
      <c r="A6" s="398" t="s">
        <v>239</v>
      </c>
      <c r="B6" s="398"/>
      <c r="C6" s="291"/>
      <c r="D6" s="291"/>
      <c r="E6" s="292"/>
      <c r="F6" s="322"/>
      <c r="G6" s="294"/>
    </row>
    <row r="7" spans="1:7" ht="15.75" thickBot="1" x14ac:dyDescent="0.3">
      <c r="A7" s="398" t="s">
        <v>232</v>
      </c>
      <c r="B7" s="398"/>
      <c r="C7" s="398"/>
      <c r="D7" s="398"/>
      <c r="E7" s="398"/>
      <c r="F7" s="398"/>
      <c r="G7" s="398"/>
    </row>
    <row r="8" spans="1:7" x14ac:dyDescent="0.25">
      <c r="A8" s="351" t="s">
        <v>2</v>
      </c>
      <c r="B8" s="353" t="s">
        <v>3</v>
      </c>
      <c r="C8" s="359" t="s">
        <v>5</v>
      </c>
      <c r="D8" s="359" t="s">
        <v>6</v>
      </c>
      <c r="E8" s="353" t="s">
        <v>46</v>
      </c>
      <c r="F8" s="353"/>
      <c r="G8" s="355" t="s">
        <v>4</v>
      </c>
    </row>
    <row r="9" spans="1:7" ht="28.5" x14ac:dyDescent="0.25">
      <c r="A9" s="352"/>
      <c r="B9" s="354"/>
      <c r="C9" s="360"/>
      <c r="D9" s="360"/>
      <c r="E9" s="177" t="s">
        <v>30</v>
      </c>
      <c r="F9" s="182" t="s">
        <v>31</v>
      </c>
      <c r="G9" s="356"/>
    </row>
    <row r="10" spans="1:7" x14ac:dyDescent="0.25">
      <c r="A10" s="127" t="s">
        <v>7</v>
      </c>
      <c r="B10" s="323" t="s">
        <v>8</v>
      </c>
      <c r="C10" s="4" t="s">
        <v>9</v>
      </c>
      <c r="D10" s="4" t="s">
        <v>10</v>
      </c>
      <c r="E10" s="4" t="s">
        <v>11</v>
      </c>
      <c r="F10" s="4" t="s">
        <v>49</v>
      </c>
      <c r="G10" s="192" t="s">
        <v>12</v>
      </c>
    </row>
    <row r="11" spans="1:7" x14ac:dyDescent="0.25">
      <c r="A11" s="37" t="s">
        <v>13</v>
      </c>
      <c r="B11" s="38" t="s">
        <v>43</v>
      </c>
      <c r="C11" s="324"/>
      <c r="D11" s="324"/>
      <c r="E11" s="325"/>
      <c r="F11" s="325"/>
      <c r="G11" s="326"/>
    </row>
    <row r="12" spans="1:7" ht="16.5" customHeight="1" x14ac:dyDescent="0.25">
      <c r="A12" s="61">
        <v>1</v>
      </c>
      <c r="B12" s="64" t="s">
        <v>116</v>
      </c>
      <c r="C12" s="62"/>
      <c r="D12" s="63"/>
      <c r="E12" s="39"/>
      <c r="F12" s="40"/>
      <c r="G12" s="326"/>
    </row>
    <row r="13" spans="1:7" ht="15.75" x14ac:dyDescent="0.25">
      <c r="A13" s="327">
        <v>1.1000000000000001</v>
      </c>
      <c r="B13" s="82" t="s">
        <v>151</v>
      </c>
      <c r="C13" s="57">
        <v>2</v>
      </c>
      <c r="D13" s="57" t="s">
        <v>126</v>
      </c>
      <c r="E13" s="44"/>
      <c r="F13" s="45">
        <f t="shared" ref="F13:F39" si="0">E13*C13</f>
        <v>0</v>
      </c>
      <c r="G13" s="328"/>
    </row>
    <row r="14" spans="1:7" ht="15.75" x14ac:dyDescent="0.25">
      <c r="A14" s="329">
        <v>1.2</v>
      </c>
      <c r="B14" s="83" t="s">
        <v>152</v>
      </c>
      <c r="C14" s="58">
        <v>6</v>
      </c>
      <c r="D14" s="58" t="s">
        <v>126</v>
      </c>
      <c r="E14" s="53"/>
      <c r="F14" s="54"/>
      <c r="G14" s="330"/>
    </row>
    <row r="15" spans="1:7" ht="15.75" x14ac:dyDescent="0.25">
      <c r="A15" s="331">
        <v>1.3</v>
      </c>
      <c r="B15" s="84" t="s">
        <v>153</v>
      </c>
      <c r="C15" s="55">
        <v>6</v>
      </c>
      <c r="D15" s="55" t="s">
        <v>126</v>
      </c>
      <c r="E15" s="46"/>
      <c r="F15" s="47"/>
      <c r="G15" s="332"/>
    </row>
    <row r="16" spans="1:7" ht="15.75" x14ac:dyDescent="0.25">
      <c r="A16" s="333"/>
      <c r="B16" s="41" t="s">
        <v>91</v>
      </c>
      <c r="C16" s="62"/>
      <c r="D16" s="62"/>
      <c r="E16" s="39"/>
      <c r="F16" s="40">
        <f t="shared" si="0"/>
        <v>0</v>
      </c>
      <c r="G16" s="326"/>
    </row>
    <row r="17" spans="1:7" ht="15.75" x14ac:dyDescent="0.25">
      <c r="A17" s="334">
        <v>2</v>
      </c>
      <c r="B17" s="112" t="s">
        <v>190</v>
      </c>
      <c r="C17" s="62"/>
      <c r="D17" s="62"/>
      <c r="E17" s="39"/>
      <c r="F17" s="40">
        <f t="shared" ref="F17:F18" si="1">E17*C17</f>
        <v>0</v>
      </c>
      <c r="G17" s="326"/>
    </row>
    <row r="18" spans="1:7" ht="15.75" x14ac:dyDescent="0.25">
      <c r="A18" s="327">
        <v>2.1</v>
      </c>
      <c r="B18" s="122" t="s">
        <v>191</v>
      </c>
      <c r="C18" s="123">
        <v>1</v>
      </c>
      <c r="D18" s="50" t="s">
        <v>126</v>
      </c>
      <c r="E18" s="44"/>
      <c r="F18" s="45">
        <f t="shared" si="1"/>
        <v>0</v>
      </c>
      <c r="G18" s="328"/>
    </row>
    <row r="19" spans="1:7" ht="15.75" x14ac:dyDescent="0.25">
      <c r="A19" s="331">
        <v>2.2000000000000002</v>
      </c>
      <c r="B19" s="67" t="s">
        <v>192</v>
      </c>
      <c r="C19" s="124">
        <v>1</v>
      </c>
      <c r="D19" s="51" t="s">
        <v>126</v>
      </c>
      <c r="E19" s="46"/>
      <c r="F19" s="47"/>
      <c r="G19" s="332"/>
    </row>
    <row r="20" spans="1:7" ht="15.75" x14ac:dyDescent="0.25">
      <c r="A20" s="333"/>
      <c r="B20" s="41" t="s">
        <v>92</v>
      </c>
      <c r="C20" s="62"/>
      <c r="D20" s="62"/>
      <c r="E20" s="39"/>
      <c r="F20" s="40">
        <f t="shared" ref="F20" si="2">E20*C20</f>
        <v>0</v>
      </c>
      <c r="G20" s="326"/>
    </row>
    <row r="21" spans="1:7" ht="44.25" x14ac:dyDescent="0.25">
      <c r="A21" s="334">
        <v>3</v>
      </c>
      <c r="B21" s="42" t="s">
        <v>117</v>
      </c>
      <c r="C21" s="62"/>
      <c r="D21" s="62"/>
      <c r="E21" s="39"/>
      <c r="F21" s="40">
        <f t="shared" si="0"/>
        <v>0</v>
      </c>
      <c r="G21" s="326"/>
    </row>
    <row r="22" spans="1:7" ht="30" x14ac:dyDescent="0.25">
      <c r="A22" s="327">
        <v>3.1</v>
      </c>
      <c r="B22" s="115" t="s">
        <v>200</v>
      </c>
      <c r="C22" s="116">
        <v>60</v>
      </c>
      <c r="D22" s="114" t="s">
        <v>121</v>
      </c>
      <c r="E22" s="44"/>
      <c r="F22" s="45"/>
      <c r="G22" s="328"/>
    </row>
    <row r="23" spans="1:7" ht="15.75" x14ac:dyDescent="0.25">
      <c r="A23" s="329">
        <v>3.2</v>
      </c>
      <c r="B23" s="117" t="s">
        <v>193</v>
      </c>
      <c r="C23" s="68">
        <v>2</v>
      </c>
      <c r="D23" s="68" t="s">
        <v>139</v>
      </c>
      <c r="E23" s="53"/>
      <c r="F23" s="54"/>
      <c r="G23" s="330"/>
    </row>
    <row r="24" spans="1:7" ht="15.75" x14ac:dyDescent="0.25">
      <c r="A24" s="329">
        <v>3.3</v>
      </c>
      <c r="B24" s="117" t="s">
        <v>194</v>
      </c>
      <c r="C24" s="68">
        <v>3</v>
      </c>
      <c r="D24" s="68" t="s">
        <v>139</v>
      </c>
      <c r="E24" s="53"/>
      <c r="F24" s="54"/>
      <c r="G24" s="330"/>
    </row>
    <row r="25" spans="1:7" ht="15.75" x14ac:dyDescent="0.25">
      <c r="A25" s="329">
        <v>3.4</v>
      </c>
      <c r="B25" s="117" t="s">
        <v>195</v>
      </c>
      <c r="C25" s="68">
        <v>3</v>
      </c>
      <c r="D25" s="68" t="s">
        <v>14</v>
      </c>
      <c r="E25" s="53"/>
      <c r="F25" s="54"/>
      <c r="G25" s="330"/>
    </row>
    <row r="26" spans="1:7" ht="15.75" x14ac:dyDescent="0.25">
      <c r="A26" s="329">
        <v>3.5</v>
      </c>
      <c r="B26" s="83" t="s">
        <v>196</v>
      </c>
      <c r="C26" s="68">
        <v>3</v>
      </c>
      <c r="D26" s="118" t="s">
        <v>139</v>
      </c>
      <c r="E26" s="53"/>
      <c r="F26" s="54"/>
      <c r="G26" s="330"/>
    </row>
    <row r="27" spans="1:7" ht="15.75" x14ac:dyDescent="0.25">
      <c r="A27" s="329">
        <v>3.6</v>
      </c>
      <c r="B27" s="117" t="s">
        <v>197</v>
      </c>
      <c r="C27" s="68">
        <v>100</v>
      </c>
      <c r="D27" s="68" t="s">
        <v>198</v>
      </c>
      <c r="E27" s="53"/>
      <c r="F27" s="54"/>
      <c r="G27" s="330"/>
    </row>
    <row r="28" spans="1:7" ht="30" x14ac:dyDescent="0.25">
      <c r="A28" s="331">
        <v>3.7</v>
      </c>
      <c r="B28" s="119" t="s">
        <v>199</v>
      </c>
      <c r="C28" s="60">
        <v>39.200000000000003</v>
      </c>
      <c r="D28" s="51" t="s">
        <v>121</v>
      </c>
      <c r="E28" s="46"/>
      <c r="F28" s="47">
        <f t="shared" si="0"/>
        <v>0</v>
      </c>
      <c r="G28" s="332"/>
    </row>
    <row r="29" spans="1:7" ht="15.75" x14ac:dyDescent="0.25">
      <c r="A29" s="333"/>
      <c r="B29" s="41" t="s">
        <v>93</v>
      </c>
      <c r="C29" s="62"/>
      <c r="D29" s="62"/>
      <c r="E29" s="39"/>
      <c r="F29" s="40">
        <f t="shared" si="0"/>
        <v>0</v>
      </c>
      <c r="G29" s="326"/>
    </row>
    <row r="30" spans="1:7" ht="15.75" x14ac:dyDescent="0.25">
      <c r="A30" s="334">
        <v>4</v>
      </c>
      <c r="B30" s="64" t="s">
        <v>118</v>
      </c>
      <c r="C30" s="62"/>
      <c r="D30" s="62"/>
      <c r="E30" s="39"/>
      <c r="F30" s="40">
        <f t="shared" si="0"/>
        <v>0</v>
      </c>
      <c r="G30" s="326"/>
    </row>
    <row r="31" spans="1:7" ht="30" x14ac:dyDescent="0.25">
      <c r="A31" s="327">
        <v>4.0999999999999996</v>
      </c>
      <c r="B31" s="43" t="s">
        <v>201</v>
      </c>
      <c r="C31" s="50">
        <v>2</v>
      </c>
      <c r="D31" s="57" t="s">
        <v>126</v>
      </c>
      <c r="E31" s="44"/>
      <c r="F31" s="45"/>
      <c r="G31" s="328"/>
    </row>
    <row r="32" spans="1:7" ht="15.75" x14ac:dyDescent="0.25">
      <c r="A32" s="329">
        <v>4.2</v>
      </c>
      <c r="B32" s="59" t="s">
        <v>202</v>
      </c>
      <c r="C32" s="49">
        <v>1</v>
      </c>
      <c r="D32" s="58" t="s">
        <v>126</v>
      </c>
      <c r="E32" s="53"/>
      <c r="F32" s="54"/>
      <c r="G32" s="330"/>
    </row>
    <row r="33" spans="1:7" ht="15.75" x14ac:dyDescent="0.25">
      <c r="A33" s="329">
        <v>4.3</v>
      </c>
      <c r="B33" s="59" t="s">
        <v>203</v>
      </c>
      <c r="C33" s="49">
        <v>2</v>
      </c>
      <c r="D33" s="58" t="s">
        <v>126</v>
      </c>
      <c r="E33" s="53"/>
      <c r="F33" s="54">
        <f t="shared" si="0"/>
        <v>0</v>
      </c>
      <c r="G33" s="330"/>
    </row>
    <row r="34" spans="1:7" ht="15.75" x14ac:dyDescent="0.25">
      <c r="A34" s="329">
        <v>4.4000000000000004</v>
      </c>
      <c r="B34" s="59" t="s">
        <v>204</v>
      </c>
      <c r="C34" s="49">
        <v>1</v>
      </c>
      <c r="D34" s="58" t="s">
        <v>126</v>
      </c>
      <c r="E34" s="53"/>
      <c r="F34" s="54"/>
      <c r="G34" s="330"/>
    </row>
    <row r="35" spans="1:7" ht="30" x14ac:dyDescent="0.25">
      <c r="A35" s="329">
        <v>4.5</v>
      </c>
      <c r="B35" s="65" t="s">
        <v>127</v>
      </c>
      <c r="C35" s="58">
        <v>2</v>
      </c>
      <c r="D35" s="68" t="s">
        <v>139</v>
      </c>
      <c r="E35" s="53"/>
      <c r="F35" s="54"/>
      <c r="G35" s="330"/>
    </row>
    <row r="36" spans="1:7" ht="15.75" x14ac:dyDescent="0.25">
      <c r="A36" s="331">
        <v>4.5999999999999996</v>
      </c>
      <c r="B36" s="120" t="s">
        <v>205</v>
      </c>
      <c r="C36" s="55">
        <v>2</v>
      </c>
      <c r="D36" s="69" t="s">
        <v>139</v>
      </c>
      <c r="E36" s="46"/>
      <c r="F36" s="47"/>
      <c r="G36" s="332"/>
    </row>
    <row r="37" spans="1:7" ht="15.75" x14ac:dyDescent="0.25">
      <c r="A37" s="333"/>
      <c r="B37" s="64" t="s">
        <v>96</v>
      </c>
      <c r="C37" s="62"/>
      <c r="D37" s="62"/>
      <c r="E37" s="39"/>
      <c r="F37" s="40">
        <f t="shared" si="0"/>
        <v>0</v>
      </c>
      <c r="G37" s="326"/>
    </row>
    <row r="38" spans="1:7" ht="15.75" x14ac:dyDescent="0.25">
      <c r="A38" s="334">
        <v>5</v>
      </c>
      <c r="B38" s="112"/>
      <c r="C38" s="62"/>
      <c r="D38" s="62"/>
      <c r="E38" s="39"/>
      <c r="F38" s="40">
        <f t="shared" si="0"/>
        <v>0</v>
      </c>
      <c r="G38" s="326"/>
    </row>
    <row r="39" spans="1:7" ht="15.75" x14ac:dyDescent="0.25">
      <c r="A39" s="333">
        <v>5.0999999999999996</v>
      </c>
      <c r="B39" s="71" t="s">
        <v>206</v>
      </c>
      <c r="C39" s="121">
        <v>1</v>
      </c>
      <c r="D39" s="113" t="s">
        <v>126</v>
      </c>
      <c r="E39" s="39"/>
      <c r="F39" s="40">
        <f t="shared" si="0"/>
        <v>0</v>
      </c>
      <c r="G39" s="326"/>
    </row>
    <row r="40" spans="1:7" ht="15.75" x14ac:dyDescent="0.25">
      <c r="A40" s="333"/>
      <c r="B40" s="41" t="s">
        <v>207</v>
      </c>
      <c r="C40" s="62"/>
      <c r="D40" s="62"/>
      <c r="E40" s="39"/>
      <c r="F40" s="40">
        <f t="shared" ref="F40" si="3">E40*C40</f>
        <v>0</v>
      </c>
      <c r="G40" s="326"/>
    </row>
    <row r="41" spans="1:7" ht="19.5" thickBot="1" x14ac:dyDescent="0.3">
      <c r="A41" s="396" t="s">
        <v>45</v>
      </c>
      <c r="B41" s="397"/>
      <c r="C41" s="397"/>
      <c r="D41" s="397"/>
      <c r="E41" s="397"/>
      <c r="F41" s="335">
        <f>SUM(F13:F37)</f>
        <v>0</v>
      </c>
      <c r="G41" s="260"/>
    </row>
    <row r="43" spans="1:7" x14ac:dyDescent="0.25">
      <c r="A43" s="369" t="s">
        <v>75</v>
      </c>
      <c r="B43" s="369"/>
    </row>
    <row r="44" spans="1:7" x14ac:dyDescent="0.25">
      <c r="A44" s="369" t="s">
        <v>76</v>
      </c>
      <c r="B44" s="369"/>
    </row>
  </sheetData>
  <protectedRanges>
    <protectedRange sqref="D13:D36 D38:D40" name="Range1_36_1_4_1_1_1_1"/>
  </protectedRanges>
  <mergeCells count="16">
    <mergeCell ref="A43:B43"/>
    <mergeCell ref="A44:B44"/>
    <mergeCell ref="A41:E41"/>
    <mergeCell ref="A1:G1"/>
    <mergeCell ref="A2:G2"/>
    <mergeCell ref="A3:G3"/>
    <mergeCell ref="A4:G4"/>
    <mergeCell ref="A6:B6"/>
    <mergeCell ref="A7:G7"/>
    <mergeCell ref="A8:A9"/>
    <mergeCell ref="B8:B9"/>
    <mergeCell ref="E8:F8"/>
    <mergeCell ref="G8:G9"/>
    <mergeCell ref="A5:G5"/>
    <mergeCell ref="C8:C9"/>
    <mergeCell ref="D8:D9"/>
  </mergeCells>
  <printOptions horizontalCentered="1"/>
  <pageMargins left="0.45" right="0.45" top="0.41" bottom="1.03" header="0.3" footer="0.54"/>
  <pageSetup paperSize="9" scale="95" orientation="landscape" r:id="rId1"/>
  <headerFooter>
    <oddFooter>&amp;L&amp;G&amp;C&amp;G&amp;RPackage 1 (Kohalpur)Page &amp;P of &amp;N</oddFooter>
  </headerFooter>
  <rowBreaks count="1" manualBreakCount="1">
    <brk id="29" max="6" man="1"/>
  </rowBreak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0"/>
  <sheetViews>
    <sheetView view="pageBreakPreview" topLeftCell="A7" zoomScaleNormal="96" zoomScaleSheetLayoutView="100" workbookViewId="0">
      <selection activeCell="B12" sqref="B12"/>
    </sheetView>
  </sheetViews>
  <sheetFormatPr defaultRowHeight="15" x14ac:dyDescent="0.25"/>
  <cols>
    <col min="1" max="1" width="10" style="23" customWidth="1"/>
    <col min="2" max="2" width="44.5703125" style="23" customWidth="1"/>
    <col min="3" max="3" width="17.42578125" style="153" customWidth="1"/>
    <col min="4" max="4" width="19.28515625" style="23" customWidth="1"/>
    <col min="5" max="5" width="20.7109375" style="23" customWidth="1"/>
    <col min="6" max="6" width="22.5703125" style="23" customWidth="1"/>
    <col min="7" max="7" width="9.140625" style="23"/>
    <col min="8" max="8" width="13.42578125" style="23" customWidth="1"/>
    <col min="9" max="16384" width="9.140625" style="23"/>
  </cols>
  <sheetData>
    <row r="1" spans="1:5" ht="15.75" customHeight="1" x14ac:dyDescent="0.25">
      <c r="A1" s="399" t="s">
        <v>0</v>
      </c>
      <c r="B1" s="399"/>
      <c r="C1" s="399"/>
      <c r="D1" s="399"/>
      <c r="E1" s="399"/>
    </row>
    <row r="2" spans="1:5" ht="15.75" customHeight="1" x14ac:dyDescent="0.25">
      <c r="A2" s="400" t="str">
        <f>'SC-1'!A2:I2</f>
        <v>Transmission Directorate</v>
      </c>
      <c r="B2" s="400"/>
      <c r="C2" s="400"/>
      <c r="D2" s="400"/>
      <c r="E2" s="400"/>
    </row>
    <row r="3" spans="1:5" ht="15.75" customHeight="1" x14ac:dyDescent="0.25">
      <c r="A3" s="399" t="str">
        <f>'SC-1'!A3:I3</f>
        <v>Procurement of Supply, Installation, Testing and Commissioning of Power Transformers at Various Substations</v>
      </c>
      <c r="B3" s="399"/>
      <c r="C3" s="399"/>
      <c r="D3" s="399"/>
      <c r="E3" s="399"/>
    </row>
    <row r="4" spans="1:5" ht="15.75" customHeight="1" x14ac:dyDescent="0.25">
      <c r="A4" s="400" t="s">
        <v>48</v>
      </c>
      <c r="B4" s="400"/>
      <c r="C4" s="400"/>
      <c r="D4" s="400"/>
      <c r="E4" s="400"/>
    </row>
    <row r="5" spans="1:5" ht="8.25" customHeight="1" x14ac:dyDescent="0.25">
      <c r="A5" s="189"/>
      <c r="B5" s="189"/>
      <c r="C5" s="189"/>
      <c r="D5" s="189"/>
      <c r="E5" s="189"/>
    </row>
    <row r="6" spans="1:5" ht="19.5" customHeight="1" x14ac:dyDescent="0.25">
      <c r="A6" s="405" t="str">
        <f>'SC-4B'!A5:G5</f>
        <v>Tender No. Re-GOD/2078/079-14; Package 1 : Kohalpur Substation</v>
      </c>
      <c r="B6" s="405"/>
      <c r="C6" s="405"/>
      <c r="D6" s="405"/>
      <c r="E6" s="405"/>
    </row>
    <row r="7" spans="1:5" ht="15.75" customHeight="1" x14ac:dyDescent="0.25">
      <c r="A7" s="136" t="s">
        <v>37</v>
      </c>
      <c r="B7" s="189"/>
      <c r="C7" s="189"/>
    </row>
    <row r="8" spans="1:5" ht="15.75" thickBot="1" x14ac:dyDescent="0.3">
      <c r="C8" s="292"/>
      <c r="D8" s="338"/>
      <c r="E8" s="290"/>
    </row>
    <row r="9" spans="1:5" ht="31.5" customHeight="1" x14ac:dyDescent="0.25">
      <c r="A9" s="137" t="s">
        <v>38</v>
      </c>
      <c r="B9" s="138" t="s">
        <v>3</v>
      </c>
      <c r="C9" s="348" t="s">
        <v>84</v>
      </c>
      <c r="D9" s="339" t="s">
        <v>81</v>
      </c>
      <c r="E9" s="340" t="s">
        <v>4</v>
      </c>
    </row>
    <row r="10" spans="1:5" ht="41.25" customHeight="1" x14ac:dyDescent="0.25">
      <c r="A10" s="139">
        <v>1</v>
      </c>
      <c r="B10" s="140" t="s">
        <v>74</v>
      </c>
      <c r="C10" s="141"/>
      <c r="D10" s="16"/>
      <c r="E10" s="341"/>
    </row>
    <row r="11" spans="1:5" s="268" customFormat="1" ht="45" x14ac:dyDescent="0.25">
      <c r="A11" s="139">
        <v>2</v>
      </c>
      <c r="B11" s="142" t="s">
        <v>73</v>
      </c>
      <c r="C11" s="143"/>
      <c r="D11" s="14"/>
      <c r="E11" s="341"/>
    </row>
    <row r="12" spans="1:5" s="268" customFormat="1" x14ac:dyDescent="0.25">
      <c r="A12" s="139">
        <v>3</v>
      </c>
      <c r="B12" s="140" t="s">
        <v>39</v>
      </c>
      <c r="C12" s="144"/>
      <c r="D12" s="14"/>
      <c r="E12" s="341"/>
    </row>
    <row r="13" spans="1:5" s="268" customFormat="1" x14ac:dyDescent="0.25">
      <c r="A13" s="139">
        <v>4</v>
      </c>
      <c r="B13" s="140" t="s">
        <v>238</v>
      </c>
      <c r="C13" s="143"/>
      <c r="D13" s="14"/>
      <c r="E13" s="341"/>
    </row>
    <row r="14" spans="1:5" s="268" customFormat="1" x14ac:dyDescent="0.25">
      <c r="A14" s="145" t="s">
        <v>42</v>
      </c>
      <c r="B14" s="146" t="s">
        <v>233</v>
      </c>
      <c r="C14" s="147"/>
      <c r="D14" s="147"/>
      <c r="E14" s="341"/>
    </row>
    <row r="15" spans="1:5" s="268" customFormat="1" x14ac:dyDescent="0.25">
      <c r="A15" s="145" t="s">
        <v>40</v>
      </c>
      <c r="B15" s="146" t="s">
        <v>43</v>
      </c>
      <c r="C15" s="147"/>
      <c r="D15" s="147"/>
      <c r="E15" s="341"/>
    </row>
    <row r="16" spans="1:5" s="268" customFormat="1" ht="30" customHeight="1" x14ac:dyDescent="0.25">
      <c r="A16" s="148"/>
      <c r="B16" s="142" t="s">
        <v>41</v>
      </c>
      <c r="C16" s="149"/>
      <c r="D16" s="149"/>
      <c r="E16" s="150"/>
    </row>
    <row r="17" spans="1:6" s="268" customFormat="1" x14ac:dyDescent="0.25">
      <c r="A17" s="401" t="s">
        <v>50</v>
      </c>
      <c r="B17" s="402"/>
      <c r="C17" s="151"/>
      <c r="D17" s="342"/>
      <c r="E17" s="343"/>
    </row>
    <row r="18" spans="1:6" ht="15.75" thickBot="1" x14ac:dyDescent="0.3">
      <c r="A18" s="403" t="s">
        <v>47</v>
      </c>
      <c r="B18" s="404"/>
      <c r="C18" s="152"/>
      <c r="D18" s="344"/>
      <c r="E18" s="345"/>
      <c r="F18" s="321"/>
    </row>
    <row r="20" spans="1:6" x14ac:dyDescent="0.25">
      <c r="A20" s="369" t="s">
        <v>75</v>
      </c>
      <c r="B20" s="369"/>
      <c r="C20" s="262"/>
      <c r="D20" s="262"/>
      <c r="E20" s="264"/>
    </row>
    <row r="21" spans="1:6" x14ac:dyDescent="0.25">
      <c r="A21" s="369" t="s">
        <v>76</v>
      </c>
      <c r="B21" s="369"/>
      <c r="C21" s="262"/>
      <c r="D21" s="262"/>
      <c r="E21" s="264"/>
    </row>
    <row r="22" spans="1:6" ht="18" x14ac:dyDescent="0.25">
      <c r="A22" s="346"/>
      <c r="C22" s="264"/>
      <c r="D22" s="264"/>
      <c r="E22" s="264"/>
    </row>
    <row r="23" spans="1:6" x14ac:dyDescent="0.25">
      <c r="C23" s="337"/>
    </row>
    <row r="40" spans="3:4" x14ac:dyDescent="0.25">
      <c r="C40" s="23"/>
      <c r="D40" s="347"/>
    </row>
  </sheetData>
  <mergeCells count="9">
    <mergeCell ref="A20:B20"/>
    <mergeCell ref="A21:B21"/>
    <mergeCell ref="A3:E3"/>
    <mergeCell ref="A4:E4"/>
    <mergeCell ref="A1:E1"/>
    <mergeCell ref="A2:E2"/>
    <mergeCell ref="A17:B17"/>
    <mergeCell ref="A18:B18"/>
    <mergeCell ref="A6:E6"/>
  </mergeCells>
  <printOptions horizontalCentered="1"/>
  <pageMargins left="0.76" right="0.24" top="1.05" bottom="1.02" header="0.39" footer="0.43"/>
  <pageSetup paperSize="9" scale="105" fitToHeight="0" orientation="landscape" r:id="rId1"/>
  <headerFooter>
    <oddFooter>&amp;L&amp;G&amp;C&amp;G&amp;RPackage 1 (Kohalpur)Page &amp;P of &amp;N</oddFooter>
  </headerFooter>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9"/>
  <sheetViews>
    <sheetView view="pageBreakPreview" zoomScaleSheetLayoutView="100" workbookViewId="0">
      <selection activeCell="E14" sqref="E14"/>
    </sheetView>
  </sheetViews>
  <sheetFormatPr defaultRowHeight="12.75" x14ac:dyDescent="0.2"/>
  <cols>
    <col min="1" max="1" width="5.7109375" style="25" bestFit="1" customWidth="1"/>
    <col min="2" max="2" width="34.5703125" style="25" customWidth="1"/>
    <col min="3" max="3" width="10.7109375" style="25" customWidth="1"/>
    <col min="4" max="4" width="18.85546875" style="25" customWidth="1"/>
    <col min="5" max="5" width="20.42578125" style="25" customWidth="1"/>
    <col min="6" max="6" width="19.5703125" style="25" customWidth="1"/>
    <col min="7" max="257" width="9.140625" style="25"/>
    <col min="258" max="258" width="23.140625" style="25" customWidth="1"/>
    <col min="259" max="259" width="9.140625" style="25"/>
    <col min="260" max="260" width="16.85546875" style="25" customWidth="1"/>
    <col min="261" max="261" width="18.5703125" style="25" customWidth="1"/>
    <col min="262" max="262" width="14.5703125" style="25" customWidth="1"/>
    <col min="263" max="513" width="9.140625" style="25"/>
    <col min="514" max="514" width="23.140625" style="25" customWidth="1"/>
    <col min="515" max="515" width="9.140625" style="25"/>
    <col min="516" max="516" width="16.85546875" style="25" customWidth="1"/>
    <col min="517" max="517" width="18.5703125" style="25" customWidth="1"/>
    <col min="518" max="518" width="14.5703125" style="25" customWidth="1"/>
    <col min="519" max="769" width="9.140625" style="25"/>
    <col min="770" max="770" width="23.140625" style="25" customWidth="1"/>
    <col min="771" max="771" width="9.140625" style="25"/>
    <col min="772" max="772" width="16.85546875" style="25" customWidth="1"/>
    <col min="773" max="773" width="18.5703125" style="25" customWidth="1"/>
    <col min="774" max="774" width="14.5703125" style="25" customWidth="1"/>
    <col min="775" max="1025" width="9.140625" style="25"/>
    <col min="1026" max="1026" width="23.140625" style="25" customWidth="1"/>
    <col min="1027" max="1027" width="9.140625" style="25"/>
    <col min="1028" max="1028" width="16.85546875" style="25" customWidth="1"/>
    <col min="1029" max="1029" width="18.5703125" style="25" customWidth="1"/>
    <col min="1030" max="1030" width="14.5703125" style="25" customWidth="1"/>
    <col min="1031" max="1281" width="9.140625" style="25"/>
    <col min="1282" max="1282" width="23.140625" style="25" customWidth="1"/>
    <col min="1283" max="1283" width="9.140625" style="25"/>
    <col min="1284" max="1284" width="16.85546875" style="25" customWidth="1"/>
    <col min="1285" max="1285" width="18.5703125" style="25" customWidth="1"/>
    <col min="1286" max="1286" width="14.5703125" style="25" customWidth="1"/>
    <col min="1287" max="1537" width="9.140625" style="25"/>
    <col min="1538" max="1538" width="23.140625" style="25" customWidth="1"/>
    <col min="1539" max="1539" width="9.140625" style="25"/>
    <col min="1540" max="1540" width="16.85546875" style="25" customWidth="1"/>
    <col min="1541" max="1541" width="18.5703125" style="25" customWidth="1"/>
    <col min="1542" max="1542" width="14.5703125" style="25" customWidth="1"/>
    <col min="1543" max="1793" width="9.140625" style="25"/>
    <col min="1794" max="1794" width="23.140625" style="25" customWidth="1"/>
    <col min="1795" max="1795" width="9.140625" style="25"/>
    <col min="1796" max="1796" width="16.85546875" style="25" customWidth="1"/>
    <col min="1797" max="1797" width="18.5703125" style="25" customWidth="1"/>
    <col min="1798" max="1798" width="14.5703125" style="25" customWidth="1"/>
    <col min="1799" max="2049" width="9.140625" style="25"/>
    <col min="2050" max="2050" width="23.140625" style="25" customWidth="1"/>
    <col min="2051" max="2051" width="9.140625" style="25"/>
    <col min="2052" max="2052" width="16.85546875" style="25" customWidth="1"/>
    <col min="2053" max="2053" width="18.5703125" style="25" customWidth="1"/>
    <col min="2054" max="2054" width="14.5703125" style="25" customWidth="1"/>
    <col min="2055" max="2305" width="9.140625" style="25"/>
    <col min="2306" max="2306" width="23.140625" style="25" customWidth="1"/>
    <col min="2307" max="2307" width="9.140625" style="25"/>
    <col min="2308" max="2308" width="16.85546875" style="25" customWidth="1"/>
    <col min="2309" max="2309" width="18.5703125" style="25" customWidth="1"/>
    <col min="2310" max="2310" width="14.5703125" style="25" customWidth="1"/>
    <col min="2311" max="2561" width="9.140625" style="25"/>
    <col min="2562" max="2562" width="23.140625" style="25" customWidth="1"/>
    <col min="2563" max="2563" width="9.140625" style="25"/>
    <col min="2564" max="2564" width="16.85546875" style="25" customWidth="1"/>
    <col min="2565" max="2565" width="18.5703125" style="25" customWidth="1"/>
    <col min="2566" max="2566" width="14.5703125" style="25" customWidth="1"/>
    <col min="2567" max="2817" width="9.140625" style="25"/>
    <col min="2818" max="2818" width="23.140625" style="25" customWidth="1"/>
    <col min="2819" max="2819" width="9.140625" style="25"/>
    <col min="2820" max="2820" width="16.85546875" style="25" customWidth="1"/>
    <col min="2821" max="2821" width="18.5703125" style="25" customWidth="1"/>
    <col min="2822" max="2822" width="14.5703125" style="25" customWidth="1"/>
    <col min="2823" max="3073" width="9.140625" style="25"/>
    <col min="3074" max="3074" width="23.140625" style="25" customWidth="1"/>
    <col min="3075" max="3075" width="9.140625" style="25"/>
    <col min="3076" max="3076" width="16.85546875" style="25" customWidth="1"/>
    <col min="3077" max="3077" width="18.5703125" style="25" customWidth="1"/>
    <col min="3078" max="3078" width="14.5703125" style="25" customWidth="1"/>
    <col min="3079" max="3329" width="9.140625" style="25"/>
    <col min="3330" max="3330" width="23.140625" style="25" customWidth="1"/>
    <col min="3331" max="3331" width="9.140625" style="25"/>
    <col min="3332" max="3332" width="16.85546875" style="25" customWidth="1"/>
    <col min="3333" max="3333" width="18.5703125" style="25" customWidth="1"/>
    <col min="3334" max="3334" width="14.5703125" style="25" customWidth="1"/>
    <col min="3335" max="3585" width="9.140625" style="25"/>
    <col min="3586" max="3586" width="23.140625" style="25" customWidth="1"/>
    <col min="3587" max="3587" width="9.140625" style="25"/>
    <col min="3588" max="3588" width="16.85546875" style="25" customWidth="1"/>
    <col min="3589" max="3589" width="18.5703125" style="25" customWidth="1"/>
    <col min="3590" max="3590" width="14.5703125" style="25" customWidth="1"/>
    <col min="3591" max="3841" width="9.140625" style="25"/>
    <col min="3842" max="3842" width="23.140625" style="25" customWidth="1"/>
    <col min="3843" max="3843" width="9.140625" style="25"/>
    <col min="3844" max="3844" width="16.85546875" style="25" customWidth="1"/>
    <col min="3845" max="3845" width="18.5703125" style="25" customWidth="1"/>
    <col min="3846" max="3846" width="14.5703125" style="25" customWidth="1"/>
    <col min="3847" max="4097" width="9.140625" style="25"/>
    <col min="4098" max="4098" width="23.140625" style="25" customWidth="1"/>
    <col min="4099" max="4099" width="9.140625" style="25"/>
    <col min="4100" max="4100" width="16.85546875" style="25" customWidth="1"/>
    <col min="4101" max="4101" width="18.5703125" style="25" customWidth="1"/>
    <col min="4102" max="4102" width="14.5703125" style="25" customWidth="1"/>
    <col min="4103" max="4353" width="9.140625" style="25"/>
    <col min="4354" max="4354" width="23.140625" style="25" customWidth="1"/>
    <col min="4355" max="4355" width="9.140625" style="25"/>
    <col min="4356" max="4356" width="16.85546875" style="25" customWidth="1"/>
    <col min="4357" max="4357" width="18.5703125" style="25" customWidth="1"/>
    <col min="4358" max="4358" width="14.5703125" style="25" customWidth="1"/>
    <col min="4359" max="4609" width="9.140625" style="25"/>
    <col min="4610" max="4610" width="23.140625" style="25" customWidth="1"/>
    <col min="4611" max="4611" width="9.140625" style="25"/>
    <col min="4612" max="4612" width="16.85546875" style="25" customWidth="1"/>
    <col min="4613" max="4613" width="18.5703125" style="25" customWidth="1"/>
    <col min="4614" max="4614" width="14.5703125" style="25" customWidth="1"/>
    <col min="4615" max="4865" width="9.140625" style="25"/>
    <col min="4866" max="4866" width="23.140625" style="25" customWidth="1"/>
    <col min="4867" max="4867" width="9.140625" style="25"/>
    <col min="4868" max="4868" width="16.85546875" style="25" customWidth="1"/>
    <col min="4869" max="4869" width="18.5703125" style="25" customWidth="1"/>
    <col min="4870" max="4870" width="14.5703125" style="25" customWidth="1"/>
    <col min="4871" max="5121" width="9.140625" style="25"/>
    <col min="5122" max="5122" width="23.140625" style="25" customWidth="1"/>
    <col min="5123" max="5123" width="9.140625" style="25"/>
    <col min="5124" max="5124" width="16.85546875" style="25" customWidth="1"/>
    <col min="5125" max="5125" width="18.5703125" style="25" customWidth="1"/>
    <col min="5126" max="5126" width="14.5703125" style="25" customWidth="1"/>
    <col min="5127" max="5377" width="9.140625" style="25"/>
    <col min="5378" max="5378" width="23.140625" style="25" customWidth="1"/>
    <col min="5379" max="5379" width="9.140625" style="25"/>
    <col min="5380" max="5380" width="16.85546875" style="25" customWidth="1"/>
    <col min="5381" max="5381" width="18.5703125" style="25" customWidth="1"/>
    <col min="5382" max="5382" width="14.5703125" style="25" customWidth="1"/>
    <col min="5383" max="5633" width="9.140625" style="25"/>
    <col min="5634" max="5634" width="23.140625" style="25" customWidth="1"/>
    <col min="5635" max="5635" width="9.140625" style="25"/>
    <col min="5636" max="5636" width="16.85546875" style="25" customWidth="1"/>
    <col min="5637" max="5637" width="18.5703125" style="25" customWidth="1"/>
    <col min="5638" max="5638" width="14.5703125" style="25" customWidth="1"/>
    <col min="5639" max="5889" width="9.140625" style="25"/>
    <col min="5890" max="5890" width="23.140625" style="25" customWidth="1"/>
    <col min="5891" max="5891" width="9.140625" style="25"/>
    <col min="5892" max="5892" width="16.85546875" style="25" customWidth="1"/>
    <col min="5893" max="5893" width="18.5703125" style="25" customWidth="1"/>
    <col min="5894" max="5894" width="14.5703125" style="25" customWidth="1"/>
    <col min="5895" max="6145" width="9.140625" style="25"/>
    <col min="6146" max="6146" width="23.140625" style="25" customWidth="1"/>
    <col min="6147" max="6147" width="9.140625" style="25"/>
    <col min="6148" max="6148" width="16.85546875" style="25" customWidth="1"/>
    <col min="6149" max="6149" width="18.5703125" style="25" customWidth="1"/>
    <col min="6150" max="6150" width="14.5703125" style="25" customWidth="1"/>
    <col min="6151" max="6401" width="9.140625" style="25"/>
    <col min="6402" max="6402" width="23.140625" style="25" customWidth="1"/>
    <col min="6403" max="6403" width="9.140625" style="25"/>
    <col min="6404" max="6404" width="16.85546875" style="25" customWidth="1"/>
    <col min="6405" max="6405" width="18.5703125" style="25" customWidth="1"/>
    <col min="6406" max="6406" width="14.5703125" style="25" customWidth="1"/>
    <col min="6407" max="6657" width="9.140625" style="25"/>
    <col min="6658" max="6658" width="23.140625" style="25" customWidth="1"/>
    <col min="6659" max="6659" width="9.140625" style="25"/>
    <col min="6660" max="6660" width="16.85546875" style="25" customWidth="1"/>
    <col min="6661" max="6661" width="18.5703125" style="25" customWidth="1"/>
    <col min="6662" max="6662" width="14.5703125" style="25" customWidth="1"/>
    <col min="6663" max="6913" width="9.140625" style="25"/>
    <col min="6914" max="6914" width="23.140625" style="25" customWidth="1"/>
    <col min="6915" max="6915" width="9.140625" style="25"/>
    <col min="6916" max="6916" width="16.85546875" style="25" customWidth="1"/>
    <col min="6917" max="6917" width="18.5703125" style="25" customWidth="1"/>
    <col min="6918" max="6918" width="14.5703125" style="25" customWidth="1"/>
    <col min="6919" max="7169" width="9.140625" style="25"/>
    <col min="7170" max="7170" width="23.140625" style="25" customWidth="1"/>
    <col min="7171" max="7171" width="9.140625" style="25"/>
    <col min="7172" max="7172" width="16.85546875" style="25" customWidth="1"/>
    <col min="7173" max="7173" width="18.5703125" style="25" customWidth="1"/>
    <col min="7174" max="7174" width="14.5703125" style="25" customWidth="1"/>
    <col min="7175" max="7425" width="9.140625" style="25"/>
    <col min="7426" max="7426" width="23.140625" style="25" customWidth="1"/>
    <col min="7427" max="7427" width="9.140625" style="25"/>
    <col min="7428" max="7428" width="16.85546875" style="25" customWidth="1"/>
    <col min="7429" max="7429" width="18.5703125" style="25" customWidth="1"/>
    <col min="7430" max="7430" width="14.5703125" style="25" customWidth="1"/>
    <col min="7431" max="7681" width="9.140625" style="25"/>
    <col min="7682" max="7682" width="23.140625" style="25" customWidth="1"/>
    <col min="7683" max="7683" width="9.140625" style="25"/>
    <col min="7684" max="7684" width="16.85546875" style="25" customWidth="1"/>
    <col min="7685" max="7685" width="18.5703125" style="25" customWidth="1"/>
    <col min="7686" max="7686" width="14.5703125" style="25" customWidth="1"/>
    <col min="7687" max="7937" width="9.140625" style="25"/>
    <col min="7938" max="7938" width="23.140625" style="25" customWidth="1"/>
    <col min="7939" max="7939" width="9.140625" style="25"/>
    <col min="7940" max="7940" width="16.85546875" style="25" customWidth="1"/>
    <col min="7941" max="7941" width="18.5703125" style="25" customWidth="1"/>
    <col min="7942" max="7942" width="14.5703125" style="25" customWidth="1"/>
    <col min="7943" max="8193" width="9.140625" style="25"/>
    <col min="8194" max="8194" width="23.140625" style="25" customWidth="1"/>
    <col min="8195" max="8195" width="9.140625" style="25"/>
    <col min="8196" max="8196" width="16.85546875" style="25" customWidth="1"/>
    <col min="8197" max="8197" width="18.5703125" style="25" customWidth="1"/>
    <col min="8198" max="8198" width="14.5703125" style="25" customWidth="1"/>
    <col min="8199" max="8449" width="9.140625" style="25"/>
    <col min="8450" max="8450" width="23.140625" style="25" customWidth="1"/>
    <col min="8451" max="8451" width="9.140625" style="25"/>
    <col min="8452" max="8452" width="16.85546875" style="25" customWidth="1"/>
    <col min="8453" max="8453" width="18.5703125" style="25" customWidth="1"/>
    <col min="8454" max="8454" width="14.5703125" style="25" customWidth="1"/>
    <col min="8455" max="8705" width="9.140625" style="25"/>
    <col min="8706" max="8706" width="23.140625" style="25" customWidth="1"/>
    <col min="8707" max="8707" width="9.140625" style="25"/>
    <col min="8708" max="8708" width="16.85546875" style="25" customWidth="1"/>
    <col min="8709" max="8709" width="18.5703125" style="25" customWidth="1"/>
    <col min="8710" max="8710" width="14.5703125" style="25" customWidth="1"/>
    <col min="8711" max="8961" width="9.140625" style="25"/>
    <col min="8962" max="8962" width="23.140625" style="25" customWidth="1"/>
    <col min="8963" max="8963" width="9.140625" style="25"/>
    <col min="8964" max="8964" width="16.85546875" style="25" customWidth="1"/>
    <col min="8965" max="8965" width="18.5703125" style="25" customWidth="1"/>
    <col min="8966" max="8966" width="14.5703125" style="25" customWidth="1"/>
    <col min="8967" max="9217" width="9.140625" style="25"/>
    <col min="9218" max="9218" width="23.140625" style="25" customWidth="1"/>
    <col min="9219" max="9219" width="9.140625" style="25"/>
    <col min="9220" max="9220" width="16.85546875" style="25" customWidth="1"/>
    <col min="9221" max="9221" width="18.5703125" style="25" customWidth="1"/>
    <col min="9222" max="9222" width="14.5703125" style="25" customWidth="1"/>
    <col min="9223" max="9473" width="9.140625" style="25"/>
    <col min="9474" max="9474" width="23.140625" style="25" customWidth="1"/>
    <col min="9475" max="9475" width="9.140625" style="25"/>
    <col min="9476" max="9476" width="16.85546875" style="25" customWidth="1"/>
    <col min="9477" max="9477" width="18.5703125" style="25" customWidth="1"/>
    <col min="9478" max="9478" width="14.5703125" style="25" customWidth="1"/>
    <col min="9479" max="9729" width="9.140625" style="25"/>
    <col min="9730" max="9730" width="23.140625" style="25" customWidth="1"/>
    <col min="9731" max="9731" width="9.140625" style="25"/>
    <col min="9732" max="9732" width="16.85546875" style="25" customWidth="1"/>
    <col min="9733" max="9733" width="18.5703125" style="25" customWidth="1"/>
    <col min="9734" max="9734" width="14.5703125" style="25" customWidth="1"/>
    <col min="9735" max="9985" width="9.140625" style="25"/>
    <col min="9986" max="9986" width="23.140625" style="25" customWidth="1"/>
    <col min="9987" max="9987" width="9.140625" style="25"/>
    <col min="9988" max="9988" width="16.85546875" style="25" customWidth="1"/>
    <col min="9989" max="9989" width="18.5703125" style="25" customWidth="1"/>
    <col min="9990" max="9990" width="14.5703125" style="25" customWidth="1"/>
    <col min="9991" max="10241" width="9.140625" style="25"/>
    <col min="10242" max="10242" width="23.140625" style="25" customWidth="1"/>
    <col min="10243" max="10243" width="9.140625" style="25"/>
    <col min="10244" max="10244" width="16.85546875" style="25" customWidth="1"/>
    <col min="10245" max="10245" width="18.5703125" style="25" customWidth="1"/>
    <col min="10246" max="10246" width="14.5703125" style="25" customWidth="1"/>
    <col min="10247" max="10497" width="9.140625" style="25"/>
    <col min="10498" max="10498" width="23.140625" style="25" customWidth="1"/>
    <col min="10499" max="10499" width="9.140625" style="25"/>
    <col min="10500" max="10500" width="16.85546875" style="25" customWidth="1"/>
    <col min="10501" max="10501" width="18.5703125" style="25" customWidth="1"/>
    <col min="10502" max="10502" width="14.5703125" style="25" customWidth="1"/>
    <col min="10503" max="10753" width="9.140625" style="25"/>
    <col min="10754" max="10754" width="23.140625" style="25" customWidth="1"/>
    <col min="10755" max="10755" width="9.140625" style="25"/>
    <col min="10756" max="10756" width="16.85546875" style="25" customWidth="1"/>
    <col min="10757" max="10757" width="18.5703125" style="25" customWidth="1"/>
    <col min="10758" max="10758" width="14.5703125" style="25" customWidth="1"/>
    <col min="10759" max="11009" width="9.140625" style="25"/>
    <col min="11010" max="11010" width="23.140625" style="25" customWidth="1"/>
    <col min="11011" max="11011" width="9.140625" style="25"/>
    <col min="11012" max="11012" width="16.85546875" style="25" customWidth="1"/>
    <col min="11013" max="11013" width="18.5703125" style="25" customWidth="1"/>
    <col min="11014" max="11014" width="14.5703125" style="25" customWidth="1"/>
    <col min="11015" max="11265" width="9.140625" style="25"/>
    <col min="11266" max="11266" width="23.140625" style="25" customWidth="1"/>
    <col min="11267" max="11267" width="9.140625" style="25"/>
    <col min="11268" max="11268" width="16.85546875" style="25" customWidth="1"/>
    <col min="11269" max="11269" width="18.5703125" style="25" customWidth="1"/>
    <col min="11270" max="11270" width="14.5703125" style="25" customWidth="1"/>
    <col min="11271" max="11521" width="9.140625" style="25"/>
    <col min="11522" max="11522" width="23.140625" style="25" customWidth="1"/>
    <col min="11523" max="11523" width="9.140625" style="25"/>
    <col min="11524" max="11524" width="16.85546875" style="25" customWidth="1"/>
    <col min="11525" max="11525" width="18.5703125" style="25" customWidth="1"/>
    <col min="11526" max="11526" width="14.5703125" style="25" customWidth="1"/>
    <col min="11527" max="11777" width="9.140625" style="25"/>
    <col min="11778" max="11778" width="23.140625" style="25" customWidth="1"/>
    <col min="11779" max="11779" width="9.140625" style="25"/>
    <col min="11780" max="11780" width="16.85546875" style="25" customWidth="1"/>
    <col min="11781" max="11781" width="18.5703125" style="25" customWidth="1"/>
    <col min="11782" max="11782" width="14.5703125" style="25" customWidth="1"/>
    <col min="11783" max="12033" width="9.140625" style="25"/>
    <col min="12034" max="12034" width="23.140625" style="25" customWidth="1"/>
    <col min="12035" max="12035" width="9.140625" style="25"/>
    <col min="12036" max="12036" width="16.85546875" style="25" customWidth="1"/>
    <col min="12037" max="12037" width="18.5703125" style="25" customWidth="1"/>
    <col min="12038" max="12038" width="14.5703125" style="25" customWidth="1"/>
    <col min="12039" max="12289" width="9.140625" style="25"/>
    <col min="12290" max="12290" width="23.140625" style="25" customWidth="1"/>
    <col min="12291" max="12291" width="9.140625" style="25"/>
    <col min="12292" max="12292" width="16.85546875" style="25" customWidth="1"/>
    <col min="12293" max="12293" width="18.5703125" style="25" customWidth="1"/>
    <col min="12294" max="12294" width="14.5703125" style="25" customWidth="1"/>
    <col min="12295" max="12545" width="9.140625" style="25"/>
    <col min="12546" max="12546" width="23.140625" style="25" customWidth="1"/>
    <col min="12547" max="12547" width="9.140625" style="25"/>
    <col min="12548" max="12548" width="16.85546875" style="25" customWidth="1"/>
    <col min="12549" max="12549" width="18.5703125" style="25" customWidth="1"/>
    <col min="12550" max="12550" width="14.5703125" style="25" customWidth="1"/>
    <col min="12551" max="12801" width="9.140625" style="25"/>
    <col min="12802" max="12802" width="23.140625" style="25" customWidth="1"/>
    <col min="12803" max="12803" width="9.140625" style="25"/>
    <col min="12804" max="12804" width="16.85546875" style="25" customWidth="1"/>
    <col min="12805" max="12805" width="18.5703125" style="25" customWidth="1"/>
    <col min="12806" max="12806" width="14.5703125" style="25" customWidth="1"/>
    <col min="12807" max="13057" width="9.140625" style="25"/>
    <col min="13058" max="13058" width="23.140625" style="25" customWidth="1"/>
    <col min="13059" max="13059" width="9.140625" style="25"/>
    <col min="13060" max="13060" width="16.85546875" style="25" customWidth="1"/>
    <col min="13061" max="13061" width="18.5703125" style="25" customWidth="1"/>
    <col min="13062" max="13062" width="14.5703125" style="25" customWidth="1"/>
    <col min="13063" max="13313" width="9.140625" style="25"/>
    <col min="13314" max="13314" width="23.140625" style="25" customWidth="1"/>
    <col min="13315" max="13315" width="9.140625" style="25"/>
    <col min="13316" max="13316" width="16.85546875" style="25" customWidth="1"/>
    <col min="13317" max="13317" width="18.5703125" style="25" customWidth="1"/>
    <col min="13318" max="13318" width="14.5703125" style="25" customWidth="1"/>
    <col min="13319" max="13569" width="9.140625" style="25"/>
    <col min="13570" max="13570" width="23.140625" style="25" customWidth="1"/>
    <col min="13571" max="13571" width="9.140625" style="25"/>
    <col min="13572" max="13572" width="16.85546875" style="25" customWidth="1"/>
    <col min="13573" max="13573" width="18.5703125" style="25" customWidth="1"/>
    <col min="13574" max="13574" width="14.5703125" style="25" customWidth="1"/>
    <col min="13575" max="13825" width="9.140625" style="25"/>
    <col min="13826" max="13826" width="23.140625" style="25" customWidth="1"/>
    <col min="13827" max="13827" width="9.140625" style="25"/>
    <col min="13828" max="13828" width="16.85546875" style="25" customWidth="1"/>
    <col min="13829" max="13829" width="18.5703125" style="25" customWidth="1"/>
    <col min="13830" max="13830" width="14.5703125" style="25" customWidth="1"/>
    <col min="13831" max="14081" width="9.140625" style="25"/>
    <col min="14082" max="14082" width="23.140625" style="25" customWidth="1"/>
    <col min="14083" max="14083" width="9.140625" style="25"/>
    <col min="14084" max="14084" width="16.85546875" style="25" customWidth="1"/>
    <col min="14085" max="14085" width="18.5703125" style="25" customWidth="1"/>
    <col min="14086" max="14086" width="14.5703125" style="25" customWidth="1"/>
    <col min="14087" max="14337" width="9.140625" style="25"/>
    <col min="14338" max="14338" width="23.140625" style="25" customWidth="1"/>
    <col min="14339" max="14339" width="9.140625" style="25"/>
    <col min="14340" max="14340" width="16.85546875" style="25" customWidth="1"/>
    <col min="14341" max="14341" width="18.5703125" style="25" customWidth="1"/>
    <col min="14342" max="14342" width="14.5703125" style="25" customWidth="1"/>
    <col min="14343" max="14593" width="9.140625" style="25"/>
    <col min="14594" max="14594" width="23.140625" style="25" customWidth="1"/>
    <col min="14595" max="14595" width="9.140625" style="25"/>
    <col min="14596" max="14596" width="16.85546875" style="25" customWidth="1"/>
    <col min="14597" max="14597" width="18.5703125" style="25" customWidth="1"/>
    <col min="14598" max="14598" width="14.5703125" style="25" customWidth="1"/>
    <col min="14599" max="14849" width="9.140625" style="25"/>
    <col min="14850" max="14850" width="23.140625" style="25" customWidth="1"/>
    <col min="14851" max="14851" width="9.140625" style="25"/>
    <col min="14852" max="14852" width="16.85546875" style="25" customWidth="1"/>
    <col min="14853" max="14853" width="18.5703125" style="25" customWidth="1"/>
    <col min="14854" max="14854" width="14.5703125" style="25" customWidth="1"/>
    <col min="14855" max="15105" width="9.140625" style="25"/>
    <col min="15106" max="15106" width="23.140625" style="25" customWidth="1"/>
    <col min="15107" max="15107" width="9.140625" style="25"/>
    <col min="15108" max="15108" width="16.85546875" style="25" customWidth="1"/>
    <col min="15109" max="15109" width="18.5703125" style="25" customWidth="1"/>
    <col min="15110" max="15110" width="14.5703125" style="25" customWidth="1"/>
    <col min="15111" max="15361" width="9.140625" style="25"/>
    <col min="15362" max="15362" width="23.140625" style="25" customWidth="1"/>
    <col min="15363" max="15363" width="9.140625" style="25"/>
    <col min="15364" max="15364" width="16.85546875" style="25" customWidth="1"/>
    <col min="15365" max="15365" width="18.5703125" style="25" customWidth="1"/>
    <col min="15366" max="15366" width="14.5703125" style="25" customWidth="1"/>
    <col min="15367" max="15617" width="9.140625" style="25"/>
    <col min="15618" max="15618" width="23.140625" style="25" customWidth="1"/>
    <col min="15619" max="15619" width="9.140625" style="25"/>
    <col min="15620" max="15620" width="16.85546875" style="25" customWidth="1"/>
    <col min="15621" max="15621" width="18.5703125" style="25" customWidth="1"/>
    <col min="15622" max="15622" width="14.5703125" style="25" customWidth="1"/>
    <col min="15623" max="15873" width="9.140625" style="25"/>
    <col min="15874" max="15874" width="23.140625" style="25" customWidth="1"/>
    <col min="15875" max="15875" width="9.140625" style="25"/>
    <col min="15876" max="15876" width="16.85546875" style="25" customWidth="1"/>
    <col min="15877" max="15877" width="18.5703125" style="25" customWidth="1"/>
    <col min="15878" max="15878" width="14.5703125" style="25" customWidth="1"/>
    <col min="15879" max="16129" width="9.140625" style="25"/>
    <col min="16130" max="16130" width="23.140625" style="25" customWidth="1"/>
    <col min="16131" max="16131" width="9.140625" style="25"/>
    <col min="16132" max="16132" width="16.85546875" style="25" customWidth="1"/>
    <col min="16133" max="16133" width="18.5703125" style="25" customWidth="1"/>
    <col min="16134" max="16134" width="14.5703125" style="25" customWidth="1"/>
    <col min="16135" max="16384" width="9.140625" style="25"/>
  </cols>
  <sheetData>
    <row r="1" spans="1:6" ht="15.75" x14ac:dyDescent="0.25">
      <c r="A1" s="380" t="str">
        <f>'SC-5'!A1:E1</f>
        <v>Nepal Electricity Authority</v>
      </c>
      <c r="B1" s="380"/>
      <c r="C1" s="380"/>
      <c r="D1" s="380"/>
      <c r="E1" s="380"/>
      <c r="F1" s="380"/>
    </row>
    <row r="2" spans="1:6" ht="15.75" x14ac:dyDescent="0.25">
      <c r="A2" s="380" t="str">
        <f>'SC-5'!A2:E2</f>
        <v>Transmission Directorate</v>
      </c>
      <c r="B2" s="380"/>
      <c r="C2" s="380"/>
      <c r="D2" s="380"/>
      <c r="E2" s="380"/>
      <c r="F2" s="380"/>
    </row>
    <row r="3" spans="1:6" ht="31.5" customHeight="1" x14ac:dyDescent="0.25">
      <c r="A3" s="409" t="str">
        <f>'SC-5'!A3:E3</f>
        <v>Procurement of Supply, Installation, Testing and Commissioning of Power Transformers at Various Substations</v>
      </c>
      <c r="B3" s="409"/>
      <c r="C3" s="409"/>
      <c r="D3" s="409"/>
      <c r="E3" s="409"/>
      <c r="F3" s="409"/>
    </row>
    <row r="4" spans="1:6" ht="27.75" customHeight="1" x14ac:dyDescent="0.2">
      <c r="A4" s="382" t="s">
        <v>48</v>
      </c>
      <c r="B4" s="382"/>
      <c r="C4" s="382"/>
      <c r="D4" s="382"/>
      <c r="E4" s="382"/>
      <c r="F4" s="382"/>
    </row>
    <row r="5" spans="1:6" ht="15.75" x14ac:dyDescent="0.2">
      <c r="A5" s="419" t="str">
        <f>'SC-5'!A6:E6</f>
        <v>Tender No. Re-GOD/2078/079-14; Package 1 : Kohalpur Substation</v>
      </c>
      <c r="B5" s="419"/>
      <c r="C5" s="419"/>
      <c r="D5" s="419"/>
      <c r="E5" s="419"/>
      <c r="F5" s="419"/>
    </row>
    <row r="6" spans="1:6" ht="16.5" thickBot="1" x14ac:dyDescent="0.25">
      <c r="A6" s="410" t="s">
        <v>34</v>
      </c>
      <c r="B6" s="410"/>
      <c r="C6" s="410"/>
      <c r="D6" s="410"/>
      <c r="E6" s="410"/>
      <c r="F6" s="410"/>
    </row>
    <row r="7" spans="1:6" ht="15" customHeight="1" x14ac:dyDescent="0.2">
      <c r="A7" s="411" t="s">
        <v>19</v>
      </c>
      <c r="B7" s="413" t="s">
        <v>3</v>
      </c>
      <c r="C7" s="413" t="s">
        <v>20</v>
      </c>
      <c r="D7" s="415" t="s">
        <v>216</v>
      </c>
      <c r="E7" s="416"/>
      <c r="F7" s="417" t="s">
        <v>217</v>
      </c>
    </row>
    <row r="8" spans="1:6" ht="31.5" x14ac:dyDescent="0.2">
      <c r="A8" s="412"/>
      <c r="B8" s="414"/>
      <c r="C8" s="414"/>
      <c r="D8" s="190" t="s">
        <v>35</v>
      </c>
      <c r="E8" s="190" t="s">
        <v>36</v>
      </c>
      <c r="F8" s="418"/>
    </row>
    <row r="9" spans="1:6" ht="15.75" x14ac:dyDescent="0.2">
      <c r="A9" s="160" t="s">
        <v>7</v>
      </c>
      <c r="B9" s="154" t="s">
        <v>8</v>
      </c>
      <c r="C9" s="154" t="s">
        <v>9</v>
      </c>
      <c r="D9" s="154" t="s">
        <v>10</v>
      </c>
      <c r="E9" s="154" t="s">
        <v>11</v>
      </c>
      <c r="F9" s="161" t="s">
        <v>33</v>
      </c>
    </row>
    <row r="10" spans="1:6" ht="15.75" x14ac:dyDescent="0.2">
      <c r="A10" s="160"/>
      <c r="B10" s="154"/>
      <c r="C10" s="154"/>
      <c r="D10" s="154"/>
      <c r="E10" s="155"/>
      <c r="F10" s="161"/>
    </row>
    <row r="11" spans="1:6" ht="15.75" x14ac:dyDescent="0.2">
      <c r="A11" s="160"/>
      <c r="B11" s="154"/>
      <c r="C11" s="154"/>
      <c r="D11" s="154"/>
      <c r="E11" s="155"/>
      <c r="F11" s="161"/>
    </row>
    <row r="12" spans="1:6" ht="15.75" x14ac:dyDescent="0.2">
      <c r="A12" s="160"/>
      <c r="B12" s="154"/>
      <c r="C12" s="154"/>
      <c r="D12" s="154"/>
      <c r="E12" s="155"/>
      <c r="F12" s="161"/>
    </row>
    <row r="13" spans="1:6" ht="15.75" x14ac:dyDescent="0.2">
      <c r="A13" s="160"/>
      <c r="B13" s="154"/>
      <c r="C13" s="154"/>
      <c r="D13" s="154"/>
      <c r="E13" s="155"/>
      <c r="F13" s="161"/>
    </row>
    <row r="14" spans="1:6" ht="15.75" x14ac:dyDescent="0.2">
      <c r="A14" s="160"/>
      <c r="B14" s="154"/>
      <c r="C14" s="154"/>
      <c r="D14" s="154"/>
      <c r="E14" s="155"/>
      <c r="F14" s="161"/>
    </row>
    <row r="15" spans="1:6" ht="15.75" x14ac:dyDescent="0.2">
      <c r="A15" s="160"/>
      <c r="B15" s="154"/>
      <c r="C15" s="154"/>
      <c r="D15" s="154"/>
      <c r="E15" s="155"/>
      <c r="F15" s="161"/>
    </row>
    <row r="16" spans="1:6" ht="15.75" x14ac:dyDescent="0.2">
      <c r="A16" s="160"/>
      <c r="B16" s="154"/>
      <c r="C16" s="154"/>
      <c r="D16" s="154"/>
      <c r="E16" s="155"/>
      <c r="F16" s="161"/>
    </row>
    <row r="17" spans="1:6" ht="15.75" x14ac:dyDescent="0.2">
      <c r="A17" s="160"/>
      <c r="B17" s="154"/>
      <c r="C17" s="154"/>
      <c r="D17" s="154"/>
      <c r="E17" s="155"/>
      <c r="F17" s="161"/>
    </row>
    <row r="18" spans="1:6" ht="15.75" x14ac:dyDescent="0.2">
      <c r="A18" s="160"/>
      <c r="B18" s="154"/>
      <c r="C18" s="154"/>
      <c r="D18" s="154"/>
      <c r="E18" s="155"/>
      <c r="F18" s="161"/>
    </row>
    <row r="19" spans="1:6" ht="15.75" x14ac:dyDescent="0.2">
      <c r="A19" s="160"/>
      <c r="B19" s="154"/>
      <c r="C19" s="154"/>
      <c r="D19" s="154"/>
      <c r="E19" s="155"/>
      <c r="F19" s="161"/>
    </row>
    <row r="20" spans="1:6" ht="15.75" x14ac:dyDescent="0.2">
      <c r="A20" s="160"/>
      <c r="B20" s="154"/>
      <c r="C20" s="154"/>
      <c r="D20" s="154"/>
      <c r="E20" s="155"/>
      <c r="F20" s="161"/>
    </row>
    <row r="21" spans="1:6" ht="15.75" x14ac:dyDescent="0.2">
      <c r="A21" s="160"/>
      <c r="B21" s="154"/>
      <c r="C21" s="154"/>
      <c r="D21" s="154"/>
      <c r="E21" s="155"/>
      <c r="F21" s="161"/>
    </row>
    <row r="22" spans="1:6" ht="15.75" x14ac:dyDescent="0.2">
      <c r="A22" s="160"/>
      <c r="B22" s="154"/>
      <c r="C22" s="154"/>
      <c r="D22" s="154"/>
      <c r="E22" s="155"/>
      <c r="F22" s="161"/>
    </row>
    <row r="23" spans="1:6" ht="15.75" x14ac:dyDescent="0.2">
      <c r="A23" s="160"/>
      <c r="B23" s="154"/>
      <c r="C23" s="154"/>
      <c r="D23" s="154"/>
      <c r="E23" s="155"/>
      <c r="F23" s="161"/>
    </row>
    <row r="24" spans="1:6" ht="15.75" x14ac:dyDescent="0.2">
      <c r="A24" s="160"/>
      <c r="B24" s="154"/>
      <c r="C24" s="154"/>
      <c r="D24" s="154"/>
      <c r="E24" s="155"/>
      <c r="F24" s="161"/>
    </row>
    <row r="25" spans="1:6" ht="15.75" x14ac:dyDescent="0.25">
      <c r="A25" s="162" t="s">
        <v>27</v>
      </c>
      <c r="B25" s="156" t="s">
        <v>27</v>
      </c>
      <c r="C25" s="157" t="s">
        <v>27</v>
      </c>
      <c r="D25" s="158"/>
      <c r="E25" s="159"/>
      <c r="F25" s="163"/>
    </row>
    <row r="26" spans="1:6" ht="16.5" thickBot="1" x14ac:dyDescent="0.3">
      <c r="A26" s="406" t="s">
        <v>29</v>
      </c>
      <c r="B26" s="407"/>
      <c r="C26" s="407"/>
      <c r="D26" s="407"/>
      <c r="E26" s="408"/>
      <c r="F26" s="164"/>
    </row>
    <row r="28" spans="1:6" ht="15" x14ac:dyDescent="0.2">
      <c r="A28" s="369" t="s">
        <v>75</v>
      </c>
      <c r="B28" s="369"/>
    </row>
    <row r="29" spans="1:6" ht="15" x14ac:dyDescent="0.2">
      <c r="A29" s="369" t="s">
        <v>76</v>
      </c>
      <c r="B29" s="369"/>
    </row>
  </sheetData>
  <mergeCells count="14">
    <mergeCell ref="A28:B28"/>
    <mergeCell ref="A29:B29"/>
    <mergeCell ref="A26:E26"/>
    <mergeCell ref="A1:F1"/>
    <mergeCell ref="A2:F2"/>
    <mergeCell ref="A3:F3"/>
    <mergeCell ref="A4:F4"/>
    <mergeCell ref="A6:F6"/>
    <mergeCell ref="A7:A8"/>
    <mergeCell ref="B7:B8"/>
    <mergeCell ref="C7:C8"/>
    <mergeCell ref="D7:E7"/>
    <mergeCell ref="F7:F8"/>
    <mergeCell ref="A5:F5"/>
  </mergeCells>
  <printOptions horizontalCentered="1"/>
  <pageMargins left="0.51" right="0.4" top="0.75" bottom="1.08" header="0.3" footer="0.3"/>
  <pageSetup paperSize="9" scale="82" orientation="portrait" r:id="rId1"/>
  <headerFooter>
    <oddFooter>&amp;L&amp;G&amp;C&amp;G&amp;RPackage 1 (Kohalpur)Page &amp;P of &amp;N</oddFoot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13</vt:i4>
      </vt:variant>
    </vt:vector>
  </HeadingPairs>
  <TitlesOfParts>
    <vt:vector size="21" baseType="lpstr">
      <vt:lpstr>PREAMBLE</vt:lpstr>
      <vt:lpstr>SC-1</vt:lpstr>
      <vt:lpstr>SC-2</vt:lpstr>
      <vt:lpstr>SC-3</vt:lpstr>
      <vt:lpstr>SC-4A</vt:lpstr>
      <vt:lpstr>SC-4B</vt:lpstr>
      <vt:lpstr>SC-5</vt:lpstr>
      <vt:lpstr>SC-6</vt:lpstr>
      <vt:lpstr>PREAMBLE!_Toc106000132</vt:lpstr>
      <vt:lpstr>'SC-1'!Print_Area</vt:lpstr>
      <vt:lpstr>'SC-2'!Print_Area</vt:lpstr>
      <vt:lpstr>'SC-3'!Print_Area</vt:lpstr>
      <vt:lpstr>'SC-4A'!Print_Area</vt:lpstr>
      <vt:lpstr>'SC-4B'!Print_Area</vt:lpstr>
      <vt:lpstr>'SC-5'!Print_Area</vt:lpstr>
      <vt:lpstr>'SC-1'!Print_Titles</vt:lpstr>
      <vt:lpstr>'SC-2'!Print_Titles</vt:lpstr>
      <vt:lpstr>'SC-3'!Print_Titles</vt:lpstr>
      <vt:lpstr>'SC-4A'!Print_Titles</vt:lpstr>
      <vt:lpstr>'SC-4B'!Print_Titles</vt:lpstr>
      <vt:lpstr>'SC-6'!Print_Titles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Shukra Devkota</dc:creator>
  <cp:lastModifiedBy>Lenovo</cp:lastModifiedBy>
  <cp:lastPrinted>2023-03-07T04:40:40Z</cp:lastPrinted>
  <dcterms:created xsi:type="dcterms:W3CDTF">2017-02-06T01:52:24Z</dcterms:created>
  <dcterms:modified xsi:type="dcterms:W3CDTF">2023-03-07T04:43:53Z</dcterms:modified>
</cp:coreProperties>
</file>